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ANYANEW\Users\Public\Documents\БУБНОВА\СЕСІЇ\2019\5\ЗВІТ 9 МІСЯЦІВ\"/>
    </mc:Choice>
  </mc:AlternateContent>
  <bookViews>
    <workbookView xWindow="0" yWindow="0" windowWidth="19200" windowHeight="115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E50" i="1"/>
  <c r="D50" i="1" l="1"/>
  <c r="C50" i="1" s="1"/>
  <c r="C20" i="1"/>
  <c r="D20" i="1"/>
  <c r="F42" i="1" l="1"/>
  <c r="F41" i="1" s="1"/>
  <c r="D48" i="1" l="1"/>
  <c r="C48" i="1" s="1"/>
  <c r="D45" i="1"/>
  <c r="C45" i="1" s="1"/>
  <c r="C44" i="1"/>
  <c r="D43" i="1"/>
  <c r="C43" i="1" s="1"/>
  <c r="C42" i="1" s="1"/>
  <c r="E42" i="1"/>
  <c r="E41" i="1" s="1"/>
  <c r="D38" i="1"/>
  <c r="F37" i="1"/>
  <c r="F40" i="1" s="1"/>
  <c r="F66" i="1" s="1"/>
  <c r="E37" i="1"/>
  <c r="D37" i="1"/>
  <c r="E34" i="1"/>
  <c r="C34" i="1"/>
  <c r="E30" i="1"/>
  <c r="C30" i="1"/>
  <c r="E29" i="1"/>
  <c r="E18" i="1" s="1"/>
  <c r="E40" i="1" s="1"/>
  <c r="C29" i="1"/>
  <c r="D27" i="1"/>
  <c r="C27" i="1"/>
  <c r="D26" i="1"/>
  <c r="C26" i="1" s="1"/>
  <c r="D24" i="1"/>
  <c r="D19" i="1" s="1"/>
  <c r="D18" i="1" s="1"/>
  <c r="C24" i="1"/>
  <c r="C19" i="1" s="1"/>
  <c r="D15" i="1"/>
  <c r="C15" i="1"/>
  <c r="C14" i="1"/>
  <c r="D13" i="1"/>
  <c r="C13" i="1" s="1"/>
  <c r="D9" i="1"/>
  <c r="C9" i="1" s="1"/>
  <c r="E66" i="1" l="1"/>
  <c r="D42" i="1"/>
  <c r="D41" i="1" s="1"/>
  <c r="C41" i="1" s="1"/>
  <c r="C18" i="1"/>
  <c r="C40" i="1" s="1"/>
  <c r="D8" i="1"/>
  <c r="C8" i="1" s="1"/>
  <c r="C7" i="1" s="1"/>
  <c r="C66" i="1" l="1"/>
  <c r="D7" i="1"/>
  <c r="D40" i="1" s="1"/>
  <c r="D66" i="1" s="1"/>
</calcChain>
</file>

<file path=xl/sharedStrings.xml><?xml version="1.0" encoding="utf-8"?>
<sst xmlns="http://schemas.openxmlformats.org/spreadsheetml/2006/main" count="79" uniqueCount="77">
  <si>
    <r>
      <t xml:space="preserve">Додаток № 1
до рішення Новоукраїнської районної ради
</t>
    </r>
    <r>
      <rPr>
        <sz val="14"/>
        <rFont val="Times New Roman"/>
        <family val="1"/>
        <charset val="204"/>
      </rPr>
      <t>від __________________ № __________</t>
    </r>
  </si>
  <si>
    <t xml:space="preserve">          грн.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</si>
  <si>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</si>
  <si>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</si>
  <si>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</si>
  <si>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</si>
  <si>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</si>
  <si>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</si>
  <si>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r>
      <t>10000000</t>
    </r>
    <r>
      <rPr>
        <sz val="14"/>
        <color rgb="FF333333"/>
        <rFont val="Times New Roman"/>
        <family val="1"/>
        <charset val="204"/>
      </rPr>
      <t> </t>
    </r>
  </si>
  <si>
    <r>
      <t>Податкові надходження </t>
    </r>
    <r>
      <rPr>
        <sz val="14"/>
        <color rgb="FF333333"/>
        <rFont val="Times New Roman"/>
        <family val="1"/>
        <charset val="204"/>
      </rPr>
      <t> </t>
    </r>
  </si>
  <si>
    <r>
      <t>11000000</t>
    </r>
    <r>
      <rPr>
        <sz val="14"/>
        <color rgb="FF333333"/>
        <rFont val="Times New Roman"/>
        <family val="1"/>
        <charset val="204"/>
      </rPr>
      <t> </t>
    </r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</si>
  <si>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</si>
  <si>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</si>
  <si>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11010100 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</si>
  <si>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</si>
  <si>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</si>
  <si>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слачується фізичними особами за результатами річного декларування</t>
  </si>
  <si>
    <r>
      <t>11020000</t>
    </r>
    <r>
      <rPr>
        <sz val="14"/>
        <color rgb="FF333333"/>
        <rFont val="Times New Roman"/>
        <family val="1"/>
        <charset val="204"/>
      </rPr>
      <t> </t>
    </r>
  </si>
  <si>
    <r>
      <t>Податок на прибуток підприємств</t>
    </r>
    <r>
      <rPr>
        <sz val="14"/>
        <color rgb="FF333333"/>
        <rFont val="Times New Roman"/>
        <family val="1"/>
        <charset val="204"/>
      </rPr>
      <t>  </t>
    </r>
  </si>
  <si>
    <t>11020200 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</si>
  <si>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</si>
  <si>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</si>
  <si>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</si>
  <si>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</si>
  <si>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Неподаткові надходження</t>
  </si>
  <si>
    <r>
      <t>22000000</t>
    </r>
    <r>
      <rPr>
        <sz val="14"/>
        <color rgb="FF333333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</si>
  <si>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</si>
  <si>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color rgb="FF333333"/>
        <rFont val="Times New Roman"/>
        <family val="1"/>
        <charset val="204"/>
      </rPr>
      <t> </t>
    </r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</si>
  <si>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</si>
  <si>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</si>
  <si>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</si>
  <si>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</si>
  <si>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</si>
  <si>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</si>
  <si>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</si>
  <si>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</si>
  <si>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</si>
  <si>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</si>
  <si>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</si>
  <si>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</si>
  <si>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</si>
  <si>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</si>
  <si>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</si>
  <si>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</si>
  <si>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</si>
  <si>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</si>
  <si>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</si>
  <si>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 xml:space="preserve">Разом 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</si>
  <si>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</si>
  <si>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</si>
  <si>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</si>
  <si>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</si>
  <si>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</si>
  <si>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</si>
  <si>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</si>
  <si>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</si>
  <si>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</si>
  <si>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</si>
  <si>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</si>
  <si>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</si>
  <si>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</si>
  <si>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потребами за рахунок відповідної субвенції  з державного бюджету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</si>
  <si>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</si>
  <si>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</si>
  <si>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на відшкодування вартості лікарських засобів для лікування  окремих захворювань за рахунок відповідної субвенції  з державного бюджету</t>
  </si>
  <si>
    <t>Інші субвенції з місцевого бюджету</t>
  </si>
  <si>
    <t>Всього доходів</t>
  </si>
  <si>
    <t>Начальник фінансового управління</t>
  </si>
  <si>
    <t>Г.Юрчик</t>
  </si>
  <si>
    <t xml:space="preserve">                                Доходи  районного бюджету за 9 місяців 2019 року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</si>
  <si>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</si>
  <si>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реалізацію заходів, спрямованих на розвиток системи охорони здоров'я у сільській місцевості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</si>
  <si>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</si>
  <si>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співфінансування інвестиційних проектів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</si>
  <si>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</si>
  <si>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 „гроші ходять за дитиною”,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 з державного бюджету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</si>
  <si>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початок бюджетного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</si>
</sst>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rgb="FF333333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1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wrapText="1"/>
    </xf>
    <xf numFmtId="0" fontId="1" fillId="0" borderId="0" xfId="0" applyFont="1" applyFill="1" applyAlignment="1">
      <alignment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" fontId="1" fillId="0" borderId="2" xfId="0" applyNumberFormat="1" applyFont="1" applyBorder="1" applyAlignment="1">
      <alignment vertical="center"/>
    </xf>
    <xf numFmtId="0" fontId="1" fillId="0" borderId="2" xfId="0" applyNumberFormat="1" applyFont="1" applyFill="1" applyBorder="1" applyAlignment="1" applyProtection="1">
      <alignment vertical="center" wrapText="1"/>
    </xf>
    <xf numFmtId="1" fontId="1" fillId="0" borderId="2" xfId="0" applyNumberFormat="1" applyFont="1" applyBorder="1" applyAlignment="1">
      <alignment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/>
    <xf numFmtId="3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Font="1" applyFill="1" applyAlignment="1">
      <alignment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0" xfId="0" applyNumberFormat="1" applyFont="1" applyFill="1" applyAlignment="1" applyProtection="1">
      <alignment wrapText="1"/>
    </xf>
    <xf numFmtId="0" fontId="9" fillId="0" borderId="0" xfId="0" applyFont="1" applyFill="1" applyAlignment="1">
      <alignment wrapText="1"/>
    </xf>
    <xf numFmtId="0" fontId="1" fillId="0" borderId="2" xfId="0" applyFont="1" applyBorder="1" applyAlignment="1">
      <alignment wrapText="1"/>
    </xf>
    <xf numFmtId="0" fontId="3" fillId="0" borderId="6" xfId="0" applyNumberFormat="1" applyFont="1" applyFill="1" applyBorder="1" applyAlignment="1" applyProtection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Alignment="1" applyProtection="1">
      <alignment wrapText="1"/>
    </xf>
    <xf numFmtId="0" fontId="12" fillId="0" borderId="0" xfId="0" applyFont="1" applyFill="1" applyAlignment="1">
      <alignment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8" xfId="0" applyNumberFormat="1" applyFont="1" applyFill="1" applyBorder="1" applyAlignment="1" applyProtection="1">
      <alignment vertical="center" wrapText="1"/>
    </xf>
    <xf numFmtId="3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vertical="center" wrapText="1"/>
    </xf>
    <xf numFmtId="0" fontId="1" fillId="0" borderId="8" xfId="0" applyNumberFormat="1" applyFont="1" applyFill="1" applyBorder="1" applyAlignment="1" applyProtection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Fill="1"/>
    <xf numFmtId="0" fontId="3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S69"/>
  <sheetViews>
    <sheetView tabSelected="1" topLeftCell="A64" workbookViewId="0">
      <selection activeCell="B66" sqref="B66"/>
    </sheetView>
  </sheetViews>
  <sheetFormatPr defaultColWidth="7.85546875" defaultRowHeight="18.75" x14ac:dyDescent="0.3"/>
  <cols>
    <col min="1" max="1" width="14.85546875" style="2" customWidth="1"/>
    <col min="2" max="2" width="77.42578125" style="2" customWidth="1"/>
    <col min="3" max="3" width="17.7109375" style="2" customWidth="1"/>
    <col min="4" max="4" width="15.85546875" style="2" customWidth="1"/>
    <col min="5" max="5" width="14.28515625" style="2" customWidth="1"/>
    <col min="6" max="6" width="12.85546875" style="2" customWidth="1"/>
    <col min="7" max="12" width="7.85546875" style="2"/>
    <col min="13" max="244" width="7.85546875" style="3"/>
    <col min="245" max="253" width="7.85546875" style="2"/>
    <col min="254" max="256" width="7.85546875" style="3"/>
    <col min="257" max="257" width="14.85546875" style="3" customWidth="1"/>
    <col min="258" max="258" width="77.42578125" style="3" customWidth="1"/>
    <col min="259" max="259" width="17.7109375" style="3" customWidth="1"/>
    <col min="260" max="260" width="15.140625" style="3" customWidth="1"/>
    <col min="261" max="261" width="14.28515625" style="3" customWidth="1"/>
    <col min="262" max="262" width="12.85546875" style="3" customWidth="1"/>
    <col min="263" max="512" width="7.85546875" style="3"/>
    <col min="513" max="513" width="14.85546875" style="3" customWidth="1"/>
    <col min="514" max="514" width="77.42578125" style="3" customWidth="1"/>
    <col min="515" max="515" width="17.7109375" style="3" customWidth="1"/>
    <col min="516" max="516" width="15.140625" style="3" customWidth="1"/>
    <col min="517" max="517" width="14.28515625" style="3" customWidth="1"/>
    <col min="518" max="518" width="12.85546875" style="3" customWidth="1"/>
    <col min="519" max="768" width="7.85546875" style="3"/>
    <col min="769" max="769" width="14.85546875" style="3" customWidth="1"/>
    <col min="770" max="770" width="77.42578125" style="3" customWidth="1"/>
    <col min="771" max="771" width="17.7109375" style="3" customWidth="1"/>
    <col min="772" max="772" width="15.140625" style="3" customWidth="1"/>
    <col min="773" max="773" width="14.28515625" style="3" customWidth="1"/>
    <col min="774" max="774" width="12.85546875" style="3" customWidth="1"/>
    <col min="775" max="1024" width="7.85546875" style="3"/>
    <col min="1025" max="1025" width="14.85546875" style="3" customWidth="1"/>
    <col min="1026" max="1026" width="77.42578125" style="3" customWidth="1"/>
    <col min="1027" max="1027" width="17.7109375" style="3" customWidth="1"/>
    <col min="1028" max="1028" width="15.140625" style="3" customWidth="1"/>
    <col min="1029" max="1029" width="14.28515625" style="3" customWidth="1"/>
    <col min="1030" max="1030" width="12.85546875" style="3" customWidth="1"/>
    <col min="1031" max="1280" width="7.85546875" style="3"/>
    <col min="1281" max="1281" width="14.85546875" style="3" customWidth="1"/>
    <col min="1282" max="1282" width="77.42578125" style="3" customWidth="1"/>
    <col min="1283" max="1283" width="17.7109375" style="3" customWidth="1"/>
    <col min="1284" max="1284" width="15.140625" style="3" customWidth="1"/>
    <col min="1285" max="1285" width="14.28515625" style="3" customWidth="1"/>
    <col min="1286" max="1286" width="12.85546875" style="3" customWidth="1"/>
    <col min="1287" max="1536" width="7.85546875" style="3"/>
    <col min="1537" max="1537" width="14.85546875" style="3" customWidth="1"/>
    <col min="1538" max="1538" width="77.42578125" style="3" customWidth="1"/>
    <col min="1539" max="1539" width="17.7109375" style="3" customWidth="1"/>
    <col min="1540" max="1540" width="15.140625" style="3" customWidth="1"/>
    <col min="1541" max="1541" width="14.28515625" style="3" customWidth="1"/>
    <col min="1542" max="1542" width="12.85546875" style="3" customWidth="1"/>
    <col min="1543" max="1792" width="7.85546875" style="3"/>
    <col min="1793" max="1793" width="14.85546875" style="3" customWidth="1"/>
    <col min="1794" max="1794" width="77.42578125" style="3" customWidth="1"/>
    <col min="1795" max="1795" width="17.7109375" style="3" customWidth="1"/>
    <col min="1796" max="1796" width="15.140625" style="3" customWidth="1"/>
    <col min="1797" max="1797" width="14.28515625" style="3" customWidth="1"/>
    <col min="1798" max="1798" width="12.85546875" style="3" customWidth="1"/>
    <col min="1799" max="2048" width="7.85546875" style="3"/>
    <col min="2049" max="2049" width="14.85546875" style="3" customWidth="1"/>
    <col min="2050" max="2050" width="77.42578125" style="3" customWidth="1"/>
    <col min="2051" max="2051" width="17.7109375" style="3" customWidth="1"/>
    <col min="2052" max="2052" width="15.140625" style="3" customWidth="1"/>
    <col min="2053" max="2053" width="14.28515625" style="3" customWidth="1"/>
    <col min="2054" max="2054" width="12.85546875" style="3" customWidth="1"/>
    <col min="2055" max="2304" width="7.85546875" style="3"/>
    <col min="2305" max="2305" width="14.85546875" style="3" customWidth="1"/>
    <col min="2306" max="2306" width="77.42578125" style="3" customWidth="1"/>
    <col min="2307" max="2307" width="17.7109375" style="3" customWidth="1"/>
    <col min="2308" max="2308" width="15.140625" style="3" customWidth="1"/>
    <col min="2309" max="2309" width="14.28515625" style="3" customWidth="1"/>
    <col min="2310" max="2310" width="12.85546875" style="3" customWidth="1"/>
    <col min="2311" max="2560" width="7.85546875" style="3"/>
    <col min="2561" max="2561" width="14.85546875" style="3" customWidth="1"/>
    <col min="2562" max="2562" width="77.42578125" style="3" customWidth="1"/>
    <col min="2563" max="2563" width="17.7109375" style="3" customWidth="1"/>
    <col min="2564" max="2564" width="15.140625" style="3" customWidth="1"/>
    <col min="2565" max="2565" width="14.28515625" style="3" customWidth="1"/>
    <col min="2566" max="2566" width="12.85546875" style="3" customWidth="1"/>
    <col min="2567" max="2816" width="7.85546875" style="3"/>
    <col min="2817" max="2817" width="14.85546875" style="3" customWidth="1"/>
    <col min="2818" max="2818" width="77.42578125" style="3" customWidth="1"/>
    <col min="2819" max="2819" width="17.7109375" style="3" customWidth="1"/>
    <col min="2820" max="2820" width="15.140625" style="3" customWidth="1"/>
    <col min="2821" max="2821" width="14.28515625" style="3" customWidth="1"/>
    <col min="2822" max="2822" width="12.85546875" style="3" customWidth="1"/>
    <col min="2823" max="3072" width="7.85546875" style="3"/>
    <col min="3073" max="3073" width="14.85546875" style="3" customWidth="1"/>
    <col min="3074" max="3074" width="77.42578125" style="3" customWidth="1"/>
    <col min="3075" max="3075" width="17.7109375" style="3" customWidth="1"/>
    <col min="3076" max="3076" width="15.140625" style="3" customWidth="1"/>
    <col min="3077" max="3077" width="14.28515625" style="3" customWidth="1"/>
    <col min="3078" max="3078" width="12.85546875" style="3" customWidth="1"/>
    <col min="3079" max="3328" width="7.85546875" style="3"/>
    <col min="3329" max="3329" width="14.85546875" style="3" customWidth="1"/>
    <col min="3330" max="3330" width="77.42578125" style="3" customWidth="1"/>
    <col min="3331" max="3331" width="17.7109375" style="3" customWidth="1"/>
    <col min="3332" max="3332" width="15.140625" style="3" customWidth="1"/>
    <col min="3333" max="3333" width="14.28515625" style="3" customWidth="1"/>
    <col min="3334" max="3334" width="12.85546875" style="3" customWidth="1"/>
    <col min="3335" max="3584" width="7.85546875" style="3"/>
    <col min="3585" max="3585" width="14.85546875" style="3" customWidth="1"/>
    <col min="3586" max="3586" width="77.42578125" style="3" customWidth="1"/>
    <col min="3587" max="3587" width="17.7109375" style="3" customWidth="1"/>
    <col min="3588" max="3588" width="15.140625" style="3" customWidth="1"/>
    <col min="3589" max="3589" width="14.28515625" style="3" customWidth="1"/>
    <col min="3590" max="3590" width="12.85546875" style="3" customWidth="1"/>
    <col min="3591" max="3840" width="7.85546875" style="3"/>
    <col min="3841" max="3841" width="14.85546875" style="3" customWidth="1"/>
    <col min="3842" max="3842" width="77.42578125" style="3" customWidth="1"/>
    <col min="3843" max="3843" width="17.7109375" style="3" customWidth="1"/>
    <col min="3844" max="3844" width="15.140625" style="3" customWidth="1"/>
    <col min="3845" max="3845" width="14.28515625" style="3" customWidth="1"/>
    <col min="3846" max="3846" width="12.85546875" style="3" customWidth="1"/>
    <col min="3847" max="4096" width="7.85546875" style="3"/>
    <col min="4097" max="4097" width="14.85546875" style="3" customWidth="1"/>
    <col min="4098" max="4098" width="77.42578125" style="3" customWidth="1"/>
    <col min="4099" max="4099" width="17.7109375" style="3" customWidth="1"/>
    <col min="4100" max="4100" width="15.140625" style="3" customWidth="1"/>
    <col min="4101" max="4101" width="14.28515625" style="3" customWidth="1"/>
    <col min="4102" max="4102" width="12.85546875" style="3" customWidth="1"/>
    <col min="4103" max="4352" width="7.85546875" style="3"/>
    <col min="4353" max="4353" width="14.85546875" style="3" customWidth="1"/>
    <col min="4354" max="4354" width="77.42578125" style="3" customWidth="1"/>
    <col min="4355" max="4355" width="17.7109375" style="3" customWidth="1"/>
    <col min="4356" max="4356" width="15.140625" style="3" customWidth="1"/>
    <col min="4357" max="4357" width="14.28515625" style="3" customWidth="1"/>
    <col min="4358" max="4358" width="12.85546875" style="3" customWidth="1"/>
    <col min="4359" max="4608" width="7.85546875" style="3"/>
    <col min="4609" max="4609" width="14.85546875" style="3" customWidth="1"/>
    <col min="4610" max="4610" width="77.42578125" style="3" customWidth="1"/>
    <col min="4611" max="4611" width="17.7109375" style="3" customWidth="1"/>
    <col min="4612" max="4612" width="15.140625" style="3" customWidth="1"/>
    <col min="4613" max="4613" width="14.28515625" style="3" customWidth="1"/>
    <col min="4614" max="4614" width="12.85546875" style="3" customWidth="1"/>
    <col min="4615" max="4864" width="7.85546875" style="3"/>
    <col min="4865" max="4865" width="14.85546875" style="3" customWidth="1"/>
    <col min="4866" max="4866" width="77.42578125" style="3" customWidth="1"/>
    <col min="4867" max="4867" width="17.7109375" style="3" customWidth="1"/>
    <col min="4868" max="4868" width="15.140625" style="3" customWidth="1"/>
    <col min="4869" max="4869" width="14.28515625" style="3" customWidth="1"/>
    <col min="4870" max="4870" width="12.85546875" style="3" customWidth="1"/>
    <col min="4871" max="5120" width="7.85546875" style="3"/>
    <col min="5121" max="5121" width="14.85546875" style="3" customWidth="1"/>
    <col min="5122" max="5122" width="77.42578125" style="3" customWidth="1"/>
    <col min="5123" max="5123" width="17.7109375" style="3" customWidth="1"/>
    <col min="5124" max="5124" width="15.140625" style="3" customWidth="1"/>
    <col min="5125" max="5125" width="14.28515625" style="3" customWidth="1"/>
    <col min="5126" max="5126" width="12.85546875" style="3" customWidth="1"/>
    <col min="5127" max="5376" width="7.85546875" style="3"/>
    <col min="5377" max="5377" width="14.85546875" style="3" customWidth="1"/>
    <col min="5378" max="5378" width="77.42578125" style="3" customWidth="1"/>
    <col min="5379" max="5379" width="17.7109375" style="3" customWidth="1"/>
    <col min="5380" max="5380" width="15.140625" style="3" customWidth="1"/>
    <col min="5381" max="5381" width="14.28515625" style="3" customWidth="1"/>
    <col min="5382" max="5382" width="12.85546875" style="3" customWidth="1"/>
    <col min="5383" max="5632" width="7.85546875" style="3"/>
    <col min="5633" max="5633" width="14.85546875" style="3" customWidth="1"/>
    <col min="5634" max="5634" width="77.42578125" style="3" customWidth="1"/>
    <col min="5635" max="5635" width="17.7109375" style="3" customWidth="1"/>
    <col min="5636" max="5636" width="15.140625" style="3" customWidth="1"/>
    <col min="5637" max="5637" width="14.28515625" style="3" customWidth="1"/>
    <col min="5638" max="5638" width="12.85546875" style="3" customWidth="1"/>
    <col min="5639" max="5888" width="7.85546875" style="3"/>
    <col min="5889" max="5889" width="14.85546875" style="3" customWidth="1"/>
    <col min="5890" max="5890" width="77.42578125" style="3" customWidth="1"/>
    <col min="5891" max="5891" width="17.7109375" style="3" customWidth="1"/>
    <col min="5892" max="5892" width="15.140625" style="3" customWidth="1"/>
    <col min="5893" max="5893" width="14.28515625" style="3" customWidth="1"/>
    <col min="5894" max="5894" width="12.85546875" style="3" customWidth="1"/>
    <col min="5895" max="6144" width="7.85546875" style="3"/>
    <col min="6145" max="6145" width="14.85546875" style="3" customWidth="1"/>
    <col min="6146" max="6146" width="77.42578125" style="3" customWidth="1"/>
    <col min="6147" max="6147" width="17.7109375" style="3" customWidth="1"/>
    <col min="6148" max="6148" width="15.140625" style="3" customWidth="1"/>
    <col min="6149" max="6149" width="14.28515625" style="3" customWidth="1"/>
    <col min="6150" max="6150" width="12.85546875" style="3" customWidth="1"/>
    <col min="6151" max="6400" width="7.85546875" style="3"/>
    <col min="6401" max="6401" width="14.85546875" style="3" customWidth="1"/>
    <col min="6402" max="6402" width="77.42578125" style="3" customWidth="1"/>
    <col min="6403" max="6403" width="17.7109375" style="3" customWidth="1"/>
    <col min="6404" max="6404" width="15.140625" style="3" customWidth="1"/>
    <col min="6405" max="6405" width="14.28515625" style="3" customWidth="1"/>
    <col min="6406" max="6406" width="12.85546875" style="3" customWidth="1"/>
    <col min="6407" max="6656" width="7.85546875" style="3"/>
    <col min="6657" max="6657" width="14.85546875" style="3" customWidth="1"/>
    <col min="6658" max="6658" width="77.42578125" style="3" customWidth="1"/>
    <col min="6659" max="6659" width="17.7109375" style="3" customWidth="1"/>
    <col min="6660" max="6660" width="15.140625" style="3" customWidth="1"/>
    <col min="6661" max="6661" width="14.28515625" style="3" customWidth="1"/>
    <col min="6662" max="6662" width="12.85546875" style="3" customWidth="1"/>
    <col min="6663" max="6912" width="7.85546875" style="3"/>
    <col min="6913" max="6913" width="14.85546875" style="3" customWidth="1"/>
    <col min="6914" max="6914" width="77.42578125" style="3" customWidth="1"/>
    <col min="6915" max="6915" width="17.7109375" style="3" customWidth="1"/>
    <col min="6916" max="6916" width="15.140625" style="3" customWidth="1"/>
    <col min="6917" max="6917" width="14.28515625" style="3" customWidth="1"/>
    <col min="6918" max="6918" width="12.85546875" style="3" customWidth="1"/>
    <col min="6919" max="7168" width="7.85546875" style="3"/>
    <col min="7169" max="7169" width="14.85546875" style="3" customWidth="1"/>
    <col min="7170" max="7170" width="77.42578125" style="3" customWidth="1"/>
    <col min="7171" max="7171" width="17.7109375" style="3" customWidth="1"/>
    <col min="7172" max="7172" width="15.140625" style="3" customWidth="1"/>
    <col min="7173" max="7173" width="14.28515625" style="3" customWidth="1"/>
    <col min="7174" max="7174" width="12.85546875" style="3" customWidth="1"/>
    <col min="7175" max="7424" width="7.85546875" style="3"/>
    <col min="7425" max="7425" width="14.85546875" style="3" customWidth="1"/>
    <col min="7426" max="7426" width="77.42578125" style="3" customWidth="1"/>
    <col min="7427" max="7427" width="17.7109375" style="3" customWidth="1"/>
    <col min="7428" max="7428" width="15.140625" style="3" customWidth="1"/>
    <col min="7429" max="7429" width="14.28515625" style="3" customWidth="1"/>
    <col min="7430" max="7430" width="12.85546875" style="3" customWidth="1"/>
    <col min="7431" max="7680" width="7.85546875" style="3"/>
    <col min="7681" max="7681" width="14.85546875" style="3" customWidth="1"/>
    <col min="7682" max="7682" width="77.42578125" style="3" customWidth="1"/>
    <col min="7683" max="7683" width="17.7109375" style="3" customWidth="1"/>
    <col min="7684" max="7684" width="15.140625" style="3" customWidth="1"/>
    <col min="7685" max="7685" width="14.28515625" style="3" customWidth="1"/>
    <col min="7686" max="7686" width="12.85546875" style="3" customWidth="1"/>
    <col min="7687" max="7936" width="7.85546875" style="3"/>
    <col min="7937" max="7937" width="14.85546875" style="3" customWidth="1"/>
    <col min="7938" max="7938" width="77.42578125" style="3" customWidth="1"/>
    <col min="7939" max="7939" width="17.7109375" style="3" customWidth="1"/>
    <col min="7940" max="7940" width="15.140625" style="3" customWidth="1"/>
    <col min="7941" max="7941" width="14.28515625" style="3" customWidth="1"/>
    <col min="7942" max="7942" width="12.85546875" style="3" customWidth="1"/>
    <col min="7943" max="8192" width="7.85546875" style="3"/>
    <col min="8193" max="8193" width="14.85546875" style="3" customWidth="1"/>
    <col min="8194" max="8194" width="77.42578125" style="3" customWidth="1"/>
    <col min="8195" max="8195" width="17.7109375" style="3" customWidth="1"/>
    <col min="8196" max="8196" width="15.140625" style="3" customWidth="1"/>
    <col min="8197" max="8197" width="14.28515625" style="3" customWidth="1"/>
    <col min="8198" max="8198" width="12.85546875" style="3" customWidth="1"/>
    <col min="8199" max="8448" width="7.85546875" style="3"/>
    <col min="8449" max="8449" width="14.85546875" style="3" customWidth="1"/>
    <col min="8450" max="8450" width="77.42578125" style="3" customWidth="1"/>
    <col min="8451" max="8451" width="17.7109375" style="3" customWidth="1"/>
    <col min="8452" max="8452" width="15.140625" style="3" customWidth="1"/>
    <col min="8453" max="8453" width="14.28515625" style="3" customWidth="1"/>
    <col min="8454" max="8454" width="12.85546875" style="3" customWidth="1"/>
    <col min="8455" max="8704" width="7.85546875" style="3"/>
    <col min="8705" max="8705" width="14.85546875" style="3" customWidth="1"/>
    <col min="8706" max="8706" width="77.42578125" style="3" customWidth="1"/>
    <col min="8707" max="8707" width="17.7109375" style="3" customWidth="1"/>
    <col min="8708" max="8708" width="15.140625" style="3" customWidth="1"/>
    <col min="8709" max="8709" width="14.28515625" style="3" customWidth="1"/>
    <col min="8710" max="8710" width="12.85546875" style="3" customWidth="1"/>
    <col min="8711" max="8960" width="7.85546875" style="3"/>
    <col min="8961" max="8961" width="14.85546875" style="3" customWidth="1"/>
    <col min="8962" max="8962" width="77.42578125" style="3" customWidth="1"/>
    <col min="8963" max="8963" width="17.7109375" style="3" customWidth="1"/>
    <col min="8964" max="8964" width="15.140625" style="3" customWidth="1"/>
    <col min="8965" max="8965" width="14.28515625" style="3" customWidth="1"/>
    <col min="8966" max="8966" width="12.85546875" style="3" customWidth="1"/>
    <col min="8967" max="9216" width="7.85546875" style="3"/>
    <col min="9217" max="9217" width="14.85546875" style="3" customWidth="1"/>
    <col min="9218" max="9218" width="77.42578125" style="3" customWidth="1"/>
    <col min="9219" max="9219" width="17.7109375" style="3" customWidth="1"/>
    <col min="9220" max="9220" width="15.140625" style="3" customWidth="1"/>
    <col min="9221" max="9221" width="14.28515625" style="3" customWidth="1"/>
    <col min="9222" max="9222" width="12.85546875" style="3" customWidth="1"/>
    <col min="9223" max="9472" width="7.85546875" style="3"/>
    <col min="9473" max="9473" width="14.85546875" style="3" customWidth="1"/>
    <col min="9474" max="9474" width="77.42578125" style="3" customWidth="1"/>
    <col min="9475" max="9475" width="17.7109375" style="3" customWidth="1"/>
    <col min="9476" max="9476" width="15.140625" style="3" customWidth="1"/>
    <col min="9477" max="9477" width="14.28515625" style="3" customWidth="1"/>
    <col min="9478" max="9478" width="12.85546875" style="3" customWidth="1"/>
    <col min="9479" max="9728" width="7.85546875" style="3"/>
    <col min="9729" max="9729" width="14.85546875" style="3" customWidth="1"/>
    <col min="9730" max="9730" width="77.42578125" style="3" customWidth="1"/>
    <col min="9731" max="9731" width="17.7109375" style="3" customWidth="1"/>
    <col min="9732" max="9732" width="15.140625" style="3" customWidth="1"/>
    <col min="9733" max="9733" width="14.28515625" style="3" customWidth="1"/>
    <col min="9734" max="9734" width="12.85546875" style="3" customWidth="1"/>
    <col min="9735" max="9984" width="7.85546875" style="3"/>
    <col min="9985" max="9985" width="14.85546875" style="3" customWidth="1"/>
    <col min="9986" max="9986" width="77.42578125" style="3" customWidth="1"/>
    <col min="9987" max="9987" width="17.7109375" style="3" customWidth="1"/>
    <col min="9988" max="9988" width="15.140625" style="3" customWidth="1"/>
    <col min="9989" max="9989" width="14.28515625" style="3" customWidth="1"/>
    <col min="9990" max="9990" width="12.85546875" style="3" customWidth="1"/>
    <col min="9991" max="10240" width="7.85546875" style="3"/>
    <col min="10241" max="10241" width="14.85546875" style="3" customWidth="1"/>
    <col min="10242" max="10242" width="77.42578125" style="3" customWidth="1"/>
    <col min="10243" max="10243" width="17.7109375" style="3" customWidth="1"/>
    <col min="10244" max="10244" width="15.140625" style="3" customWidth="1"/>
    <col min="10245" max="10245" width="14.28515625" style="3" customWidth="1"/>
    <col min="10246" max="10246" width="12.85546875" style="3" customWidth="1"/>
    <col min="10247" max="10496" width="7.85546875" style="3"/>
    <col min="10497" max="10497" width="14.85546875" style="3" customWidth="1"/>
    <col min="10498" max="10498" width="77.42578125" style="3" customWidth="1"/>
    <col min="10499" max="10499" width="17.7109375" style="3" customWidth="1"/>
    <col min="10500" max="10500" width="15.140625" style="3" customWidth="1"/>
    <col min="10501" max="10501" width="14.28515625" style="3" customWidth="1"/>
    <col min="10502" max="10502" width="12.85546875" style="3" customWidth="1"/>
    <col min="10503" max="10752" width="7.85546875" style="3"/>
    <col min="10753" max="10753" width="14.85546875" style="3" customWidth="1"/>
    <col min="10754" max="10754" width="77.42578125" style="3" customWidth="1"/>
    <col min="10755" max="10755" width="17.7109375" style="3" customWidth="1"/>
    <col min="10756" max="10756" width="15.140625" style="3" customWidth="1"/>
    <col min="10757" max="10757" width="14.28515625" style="3" customWidth="1"/>
    <col min="10758" max="10758" width="12.85546875" style="3" customWidth="1"/>
    <col min="10759" max="11008" width="7.85546875" style="3"/>
    <col min="11009" max="11009" width="14.85546875" style="3" customWidth="1"/>
    <col min="11010" max="11010" width="77.42578125" style="3" customWidth="1"/>
    <col min="11011" max="11011" width="17.7109375" style="3" customWidth="1"/>
    <col min="11012" max="11012" width="15.140625" style="3" customWidth="1"/>
    <col min="11013" max="11013" width="14.28515625" style="3" customWidth="1"/>
    <col min="11014" max="11014" width="12.85546875" style="3" customWidth="1"/>
    <col min="11015" max="11264" width="7.85546875" style="3"/>
    <col min="11265" max="11265" width="14.85546875" style="3" customWidth="1"/>
    <col min="11266" max="11266" width="77.42578125" style="3" customWidth="1"/>
    <col min="11267" max="11267" width="17.7109375" style="3" customWidth="1"/>
    <col min="11268" max="11268" width="15.140625" style="3" customWidth="1"/>
    <col min="11269" max="11269" width="14.28515625" style="3" customWidth="1"/>
    <col min="11270" max="11270" width="12.85546875" style="3" customWidth="1"/>
    <col min="11271" max="11520" width="7.85546875" style="3"/>
    <col min="11521" max="11521" width="14.85546875" style="3" customWidth="1"/>
    <col min="11522" max="11522" width="77.42578125" style="3" customWidth="1"/>
    <col min="11523" max="11523" width="17.7109375" style="3" customWidth="1"/>
    <col min="11524" max="11524" width="15.140625" style="3" customWidth="1"/>
    <col min="11525" max="11525" width="14.28515625" style="3" customWidth="1"/>
    <col min="11526" max="11526" width="12.85546875" style="3" customWidth="1"/>
    <col min="11527" max="11776" width="7.85546875" style="3"/>
    <col min="11777" max="11777" width="14.85546875" style="3" customWidth="1"/>
    <col min="11778" max="11778" width="77.42578125" style="3" customWidth="1"/>
    <col min="11779" max="11779" width="17.7109375" style="3" customWidth="1"/>
    <col min="11780" max="11780" width="15.140625" style="3" customWidth="1"/>
    <col min="11781" max="11781" width="14.28515625" style="3" customWidth="1"/>
    <col min="11782" max="11782" width="12.85546875" style="3" customWidth="1"/>
    <col min="11783" max="12032" width="7.85546875" style="3"/>
    <col min="12033" max="12033" width="14.85546875" style="3" customWidth="1"/>
    <col min="12034" max="12034" width="77.42578125" style="3" customWidth="1"/>
    <col min="12035" max="12035" width="17.7109375" style="3" customWidth="1"/>
    <col min="12036" max="12036" width="15.140625" style="3" customWidth="1"/>
    <col min="12037" max="12037" width="14.28515625" style="3" customWidth="1"/>
    <col min="12038" max="12038" width="12.85546875" style="3" customWidth="1"/>
    <col min="12039" max="12288" width="7.85546875" style="3"/>
    <col min="12289" max="12289" width="14.85546875" style="3" customWidth="1"/>
    <col min="12290" max="12290" width="77.42578125" style="3" customWidth="1"/>
    <col min="12291" max="12291" width="17.7109375" style="3" customWidth="1"/>
    <col min="12292" max="12292" width="15.140625" style="3" customWidth="1"/>
    <col min="12293" max="12293" width="14.28515625" style="3" customWidth="1"/>
    <col min="12294" max="12294" width="12.85546875" style="3" customWidth="1"/>
    <col min="12295" max="12544" width="7.85546875" style="3"/>
    <col min="12545" max="12545" width="14.85546875" style="3" customWidth="1"/>
    <col min="12546" max="12546" width="77.42578125" style="3" customWidth="1"/>
    <col min="12547" max="12547" width="17.7109375" style="3" customWidth="1"/>
    <col min="12548" max="12548" width="15.140625" style="3" customWidth="1"/>
    <col min="12549" max="12549" width="14.28515625" style="3" customWidth="1"/>
    <col min="12550" max="12550" width="12.85546875" style="3" customWidth="1"/>
    <col min="12551" max="12800" width="7.85546875" style="3"/>
    <col min="12801" max="12801" width="14.85546875" style="3" customWidth="1"/>
    <col min="12802" max="12802" width="77.42578125" style="3" customWidth="1"/>
    <col min="12803" max="12803" width="17.7109375" style="3" customWidth="1"/>
    <col min="12804" max="12804" width="15.140625" style="3" customWidth="1"/>
    <col min="12805" max="12805" width="14.28515625" style="3" customWidth="1"/>
    <col min="12806" max="12806" width="12.85546875" style="3" customWidth="1"/>
    <col min="12807" max="13056" width="7.85546875" style="3"/>
    <col min="13057" max="13057" width="14.85546875" style="3" customWidth="1"/>
    <col min="13058" max="13058" width="77.42578125" style="3" customWidth="1"/>
    <col min="13059" max="13059" width="17.7109375" style="3" customWidth="1"/>
    <col min="13060" max="13060" width="15.140625" style="3" customWidth="1"/>
    <col min="13061" max="13061" width="14.28515625" style="3" customWidth="1"/>
    <col min="13062" max="13062" width="12.85546875" style="3" customWidth="1"/>
    <col min="13063" max="13312" width="7.85546875" style="3"/>
    <col min="13313" max="13313" width="14.85546875" style="3" customWidth="1"/>
    <col min="13314" max="13314" width="77.42578125" style="3" customWidth="1"/>
    <col min="13315" max="13315" width="17.7109375" style="3" customWidth="1"/>
    <col min="13316" max="13316" width="15.140625" style="3" customWidth="1"/>
    <col min="13317" max="13317" width="14.28515625" style="3" customWidth="1"/>
    <col min="13318" max="13318" width="12.85546875" style="3" customWidth="1"/>
    <col min="13319" max="13568" width="7.85546875" style="3"/>
    <col min="13569" max="13569" width="14.85546875" style="3" customWidth="1"/>
    <col min="13570" max="13570" width="77.42578125" style="3" customWidth="1"/>
    <col min="13571" max="13571" width="17.7109375" style="3" customWidth="1"/>
    <col min="13572" max="13572" width="15.140625" style="3" customWidth="1"/>
    <col min="13573" max="13573" width="14.28515625" style="3" customWidth="1"/>
    <col min="13574" max="13574" width="12.85546875" style="3" customWidth="1"/>
    <col min="13575" max="13824" width="7.85546875" style="3"/>
    <col min="13825" max="13825" width="14.85546875" style="3" customWidth="1"/>
    <col min="13826" max="13826" width="77.42578125" style="3" customWidth="1"/>
    <col min="13827" max="13827" width="17.7109375" style="3" customWidth="1"/>
    <col min="13828" max="13828" width="15.140625" style="3" customWidth="1"/>
    <col min="13829" max="13829" width="14.28515625" style="3" customWidth="1"/>
    <col min="13830" max="13830" width="12.85546875" style="3" customWidth="1"/>
    <col min="13831" max="14080" width="7.85546875" style="3"/>
    <col min="14081" max="14081" width="14.85546875" style="3" customWidth="1"/>
    <col min="14082" max="14082" width="77.42578125" style="3" customWidth="1"/>
    <col min="14083" max="14083" width="17.7109375" style="3" customWidth="1"/>
    <col min="14084" max="14084" width="15.140625" style="3" customWidth="1"/>
    <col min="14085" max="14085" width="14.28515625" style="3" customWidth="1"/>
    <col min="14086" max="14086" width="12.85546875" style="3" customWidth="1"/>
    <col min="14087" max="14336" width="7.85546875" style="3"/>
    <col min="14337" max="14337" width="14.85546875" style="3" customWidth="1"/>
    <col min="14338" max="14338" width="77.42578125" style="3" customWidth="1"/>
    <col min="14339" max="14339" width="17.7109375" style="3" customWidth="1"/>
    <col min="14340" max="14340" width="15.140625" style="3" customWidth="1"/>
    <col min="14341" max="14341" width="14.28515625" style="3" customWidth="1"/>
    <col min="14342" max="14342" width="12.85546875" style="3" customWidth="1"/>
    <col min="14343" max="14592" width="7.85546875" style="3"/>
    <col min="14593" max="14593" width="14.85546875" style="3" customWidth="1"/>
    <col min="14594" max="14594" width="77.42578125" style="3" customWidth="1"/>
    <col min="14595" max="14595" width="17.7109375" style="3" customWidth="1"/>
    <col min="14596" max="14596" width="15.140625" style="3" customWidth="1"/>
    <col min="14597" max="14597" width="14.28515625" style="3" customWidth="1"/>
    <col min="14598" max="14598" width="12.85546875" style="3" customWidth="1"/>
    <col min="14599" max="14848" width="7.85546875" style="3"/>
    <col min="14849" max="14849" width="14.85546875" style="3" customWidth="1"/>
    <col min="14850" max="14850" width="77.42578125" style="3" customWidth="1"/>
    <col min="14851" max="14851" width="17.7109375" style="3" customWidth="1"/>
    <col min="14852" max="14852" width="15.140625" style="3" customWidth="1"/>
    <col min="14853" max="14853" width="14.28515625" style="3" customWidth="1"/>
    <col min="14854" max="14854" width="12.85546875" style="3" customWidth="1"/>
    <col min="14855" max="15104" width="7.85546875" style="3"/>
    <col min="15105" max="15105" width="14.85546875" style="3" customWidth="1"/>
    <col min="15106" max="15106" width="77.42578125" style="3" customWidth="1"/>
    <col min="15107" max="15107" width="17.7109375" style="3" customWidth="1"/>
    <col min="15108" max="15108" width="15.140625" style="3" customWidth="1"/>
    <col min="15109" max="15109" width="14.28515625" style="3" customWidth="1"/>
    <col min="15110" max="15110" width="12.85546875" style="3" customWidth="1"/>
    <col min="15111" max="15360" width="7.85546875" style="3"/>
    <col min="15361" max="15361" width="14.85546875" style="3" customWidth="1"/>
    <col min="15362" max="15362" width="77.42578125" style="3" customWidth="1"/>
    <col min="15363" max="15363" width="17.7109375" style="3" customWidth="1"/>
    <col min="15364" max="15364" width="15.140625" style="3" customWidth="1"/>
    <col min="15365" max="15365" width="14.28515625" style="3" customWidth="1"/>
    <col min="15366" max="15366" width="12.85546875" style="3" customWidth="1"/>
    <col min="15367" max="15616" width="7.85546875" style="3"/>
    <col min="15617" max="15617" width="14.85546875" style="3" customWidth="1"/>
    <col min="15618" max="15618" width="77.42578125" style="3" customWidth="1"/>
    <col min="15619" max="15619" width="17.7109375" style="3" customWidth="1"/>
    <col min="15620" max="15620" width="15.140625" style="3" customWidth="1"/>
    <col min="15621" max="15621" width="14.28515625" style="3" customWidth="1"/>
    <col min="15622" max="15622" width="12.85546875" style="3" customWidth="1"/>
    <col min="15623" max="15872" width="7.85546875" style="3"/>
    <col min="15873" max="15873" width="14.85546875" style="3" customWidth="1"/>
    <col min="15874" max="15874" width="77.42578125" style="3" customWidth="1"/>
    <col min="15875" max="15875" width="17.7109375" style="3" customWidth="1"/>
    <col min="15876" max="15876" width="15.140625" style="3" customWidth="1"/>
    <col min="15877" max="15877" width="14.28515625" style="3" customWidth="1"/>
    <col min="15878" max="15878" width="12.85546875" style="3" customWidth="1"/>
    <col min="15879" max="16128" width="7.85546875" style="3"/>
    <col min="16129" max="16129" width="14.85546875" style="3" customWidth="1"/>
    <col min="16130" max="16130" width="77.42578125" style="3" customWidth="1"/>
    <col min="16131" max="16131" width="17.7109375" style="3" customWidth="1"/>
    <col min="16132" max="16132" width="15.140625" style="3" customWidth="1"/>
    <col min="16133" max="16133" width="14.28515625" style="3" customWidth="1"/>
    <col min="16134" max="16134" width="12.85546875" style="3" customWidth="1"/>
    <col min="16135" max="16384" width="7.85546875" style="3"/>
  </cols>
  <sheetData>
    <row r="2" spans="1:253" ht="66.75" customHeight="1" x14ac:dyDescent="0.3">
      <c r="A2" s="1"/>
      <c r="C2" s="65" t="s">
        <v>0</v>
      </c>
      <c r="D2" s="65"/>
      <c r="E2" s="65"/>
      <c r="F2" s="65"/>
      <c r="M2" s="2"/>
    </row>
    <row r="3" spans="1:253" ht="31.5" customHeight="1" x14ac:dyDescent="0.3">
      <c r="A3" s="66" t="s">
        <v>69</v>
      </c>
      <c r="B3" s="67"/>
      <c r="C3" s="67"/>
      <c r="D3" s="67"/>
      <c r="E3" s="67"/>
    </row>
    <row r="4" spans="1:253" x14ac:dyDescent="0.3">
      <c r="B4" s="4"/>
      <c r="C4" s="4"/>
      <c r="D4" s="4"/>
      <c r="E4" s="4"/>
      <c r="F4" s="4" t="s">
        <v>1</v>
      </c>
    </row>
    <row r="5" spans="1:253" ht="31.5" customHeight="1" x14ac:dyDescent="0.3">
      <c r="A5" s="68" t="s">
        <v>2</v>
      </c>
      <c r="B5" s="68" t="s">
        <v>3</v>
      </c>
      <c r="C5" s="68" t="s">
        <v>4</v>
      </c>
      <c r="D5" s="68" t="s">
        <v>5</v>
      </c>
      <c r="E5" s="68" t="s">
        <v>6</v>
      </c>
      <c r="F5" s="68"/>
    </row>
    <row r="6" spans="1:253" ht="53.25" customHeight="1" x14ac:dyDescent="0.3">
      <c r="A6" s="68"/>
      <c r="B6" s="68"/>
      <c r="C6" s="68"/>
      <c r="D6" s="68"/>
      <c r="E6" s="5" t="s">
        <v>4</v>
      </c>
      <c r="F6" s="5" t="s">
        <v>7</v>
      </c>
    </row>
    <row r="7" spans="1:253" s="11" customFormat="1" ht="32.25" customHeight="1" x14ac:dyDescent="0.25">
      <c r="A7" s="6" t="s">
        <v>8</v>
      </c>
      <c r="B7" s="7" t="s">
        <v>9</v>
      </c>
      <c r="C7" s="8">
        <f>C8+C15</f>
        <v>36435130</v>
      </c>
      <c r="D7" s="8">
        <f>D8+D15</f>
        <v>36435130</v>
      </c>
      <c r="E7" s="9"/>
      <c r="F7" s="9"/>
      <c r="G7" s="10"/>
      <c r="H7" s="10"/>
      <c r="I7" s="10"/>
      <c r="J7" s="10"/>
      <c r="K7" s="10"/>
      <c r="L7" s="10"/>
      <c r="IK7" s="10"/>
      <c r="IL7" s="10"/>
      <c r="IM7" s="10"/>
      <c r="IN7" s="10"/>
      <c r="IO7" s="10"/>
      <c r="IP7" s="10"/>
      <c r="IQ7" s="10"/>
      <c r="IR7" s="10"/>
      <c r="IS7" s="10"/>
    </row>
    <row r="8" spans="1:253" s="16" customFormat="1" ht="40.5" customHeight="1" x14ac:dyDescent="0.3">
      <c r="A8" s="6" t="s">
        <v>10</v>
      </c>
      <c r="B8" s="12" t="s">
        <v>11</v>
      </c>
      <c r="C8" s="13">
        <f>D8+E8</f>
        <v>36415059</v>
      </c>
      <c r="D8" s="13">
        <f>D9+D13</f>
        <v>36415059</v>
      </c>
      <c r="E8" s="14"/>
      <c r="F8" s="14"/>
      <c r="G8" s="15"/>
      <c r="H8" s="15"/>
      <c r="I8" s="15"/>
      <c r="J8" s="15"/>
      <c r="K8" s="15"/>
      <c r="L8" s="15"/>
      <c r="IK8" s="15"/>
      <c r="IL8" s="15"/>
      <c r="IM8" s="15"/>
      <c r="IN8" s="15"/>
      <c r="IO8" s="15"/>
      <c r="IP8" s="15"/>
      <c r="IQ8" s="15"/>
      <c r="IR8" s="15"/>
      <c r="IS8" s="15"/>
    </row>
    <row r="9" spans="1:253" s="16" customFormat="1" ht="30.75" customHeight="1" x14ac:dyDescent="0.3">
      <c r="A9" s="17">
        <v>11010000</v>
      </c>
      <c r="B9" s="18" t="s">
        <v>12</v>
      </c>
      <c r="C9" s="19">
        <f>D9+E9</f>
        <v>36415041</v>
      </c>
      <c r="D9" s="20">
        <f>D10+D11+D12</f>
        <v>36415041</v>
      </c>
      <c r="E9" s="20"/>
      <c r="F9" s="20"/>
      <c r="G9" s="15"/>
      <c r="H9" s="15"/>
      <c r="I9" s="15"/>
      <c r="J9" s="15"/>
      <c r="K9" s="15"/>
      <c r="L9" s="15"/>
      <c r="IK9" s="15"/>
      <c r="IL9" s="15"/>
      <c r="IM9" s="15"/>
      <c r="IN9" s="15"/>
      <c r="IO9" s="15"/>
      <c r="IP9" s="15"/>
      <c r="IQ9" s="15"/>
      <c r="IR9" s="15"/>
      <c r="IS9" s="15"/>
    </row>
    <row r="10" spans="1:253" s="16" customFormat="1" ht="44.25" customHeight="1" x14ac:dyDescent="0.3">
      <c r="A10" s="21" t="s">
        <v>13</v>
      </c>
      <c r="B10" s="12" t="s">
        <v>14</v>
      </c>
      <c r="C10" s="14">
        <v>17564913</v>
      </c>
      <c r="D10" s="14">
        <v>17564913</v>
      </c>
      <c r="E10" s="14"/>
      <c r="F10" s="14"/>
      <c r="G10" s="15"/>
      <c r="H10" s="15"/>
      <c r="I10" s="15"/>
      <c r="J10" s="15"/>
      <c r="K10" s="15"/>
      <c r="L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pans="1:253" s="16" customFormat="1" ht="43.5" customHeight="1" x14ac:dyDescent="0.3">
      <c r="A11" s="22">
        <v>11010400</v>
      </c>
      <c r="B11" s="23" t="s">
        <v>15</v>
      </c>
      <c r="C11" s="14">
        <v>16612090</v>
      </c>
      <c r="D11" s="14">
        <v>16612090</v>
      </c>
      <c r="E11" s="14"/>
      <c r="F11" s="14"/>
      <c r="G11" s="15"/>
      <c r="H11" s="15"/>
      <c r="I11" s="15"/>
      <c r="J11" s="15"/>
      <c r="K11" s="15"/>
      <c r="L11" s="15"/>
      <c r="IK11" s="15"/>
      <c r="IL11" s="15"/>
      <c r="IM11" s="15"/>
      <c r="IN11" s="15"/>
      <c r="IO11" s="15"/>
      <c r="IP11" s="15"/>
      <c r="IQ11" s="15"/>
      <c r="IR11" s="15"/>
      <c r="IS11" s="15"/>
    </row>
    <row r="12" spans="1:253" s="16" customFormat="1" ht="39" customHeight="1" x14ac:dyDescent="0.3">
      <c r="A12" s="24">
        <v>11010500</v>
      </c>
      <c r="B12" s="25" t="s">
        <v>16</v>
      </c>
      <c r="C12" s="14">
        <v>2238038</v>
      </c>
      <c r="D12" s="14">
        <v>2238038</v>
      </c>
      <c r="E12" s="14"/>
      <c r="F12" s="14"/>
      <c r="G12" s="15"/>
      <c r="H12" s="15"/>
      <c r="I12" s="15"/>
      <c r="J12" s="15"/>
      <c r="K12" s="15"/>
      <c r="L12" s="15"/>
      <c r="IK12" s="15"/>
      <c r="IL12" s="15"/>
      <c r="IM12" s="15"/>
      <c r="IN12" s="15"/>
      <c r="IO12" s="15"/>
      <c r="IP12" s="15"/>
      <c r="IQ12" s="15"/>
      <c r="IR12" s="15"/>
      <c r="IS12" s="15"/>
    </row>
    <row r="13" spans="1:253" s="15" customFormat="1" ht="26.25" customHeight="1" x14ac:dyDescent="0.3">
      <c r="A13" s="17" t="s">
        <v>17</v>
      </c>
      <c r="B13" s="18" t="s">
        <v>18</v>
      </c>
      <c r="C13" s="19">
        <f>D13+E13</f>
        <v>18</v>
      </c>
      <c r="D13" s="20">
        <f>D14</f>
        <v>18</v>
      </c>
      <c r="E13" s="19"/>
      <c r="F13" s="19"/>
    </row>
    <row r="14" spans="1:253" s="16" customFormat="1" ht="41.25" customHeight="1" x14ac:dyDescent="0.3">
      <c r="A14" s="21" t="s">
        <v>19</v>
      </c>
      <c r="B14" s="12" t="s">
        <v>20</v>
      </c>
      <c r="C14" s="13">
        <f>D14+E14</f>
        <v>18</v>
      </c>
      <c r="D14" s="14">
        <v>18</v>
      </c>
      <c r="E14" s="14"/>
      <c r="F14" s="14"/>
      <c r="G14" s="15"/>
      <c r="H14" s="15"/>
      <c r="I14" s="15"/>
      <c r="J14" s="15"/>
      <c r="K14" s="15"/>
      <c r="L14" s="15"/>
      <c r="IK14" s="15"/>
      <c r="IL14" s="15"/>
      <c r="IM14" s="15"/>
      <c r="IN14" s="15"/>
      <c r="IO14" s="15"/>
      <c r="IP14" s="15"/>
      <c r="IQ14" s="15"/>
      <c r="IR14" s="15"/>
      <c r="IS14" s="15"/>
    </row>
    <row r="15" spans="1:253" s="16" customFormat="1" ht="41.25" customHeight="1" x14ac:dyDescent="0.3">
      <c r="A15" s="6">
        <v>13000000</v>
      </c>
      <c r="B15" s="12" t="s">
        <v>21</v>
      </c>
      <c r="C15" s="14">
        <f>C16</f>
        <v>20071</v>
      </c>
      <c r="D15" s="14">
        <f>D16</f>
        <v>20071</v>
      </c>
      <c r="E15" s="14"/>
      <c r="F15" s="14"/>
      <c r="G15" s="15"/>
      <c r="H15" s="15"/>
      <c r="I15" s="15"/>
      <c r="J15" s="15"/>
      <c r="K15" s="15"/>
      <c r="L15" s="15"/>
      <c r="IK15" s="15"/>
      <c r="IL15" s="15"/>
      <c r="IM15" s="15"/>
      <c r="IN15" s="15"/>
      <c r="IO15" s="15"/>
      <c r="IP15" s="15"/>
      <c r="IQ15" s="15"/>
      <c r="IR15" s="15"/>
      <c r="IS15" s="15"/>
    </row>
    <row r="16" spans="1:253" s="16" customFormat="1" ht="41.25" customHeight="1" x14ac:dyDescent="0.3">
      <c r="A16" s="17">
        <v>13010000</v>
      </c>
      <c r="B16" s="18" t="s">
        <v>22</v>
      </c>
      <c r="C16" s="20">
        <v>20071</v>
      </c>
      <c r="D16" s="20">
        <v>20071</v>
      </c>
      <c r="E16" s="20"/>
      <c r="F16" s="20"/>
      <c r="G16" s="15"/>
      <c r="H16" s="15"/>
      <c r="I16" s="15"/>
      <c r="J16" s="15"/>
      <c r="K16" s="15"/>
      <c r="L16" s="15"/>
      <c r="IK16" s="15"/>
      <c r="IL16" s="15"/>
      <c r="IM16" s="15"/>
      <c r="IN16" s="15"/>
      <c r="IO16" s="15"/>
      <c r="IP16" s="15"/>
      <c r="IQ16" s="15"/>
      <c r="IR16" s="15"/>
      <c r="IS16" s="15"/>
    </row>
    <row r="17" spans="1:253" s="16" customFormat="1" ht="55.5" customHeight="1" x14ac:dyDescent="0.3">
      <c r="A17" s="21">
        <v>13010100</v>
      </c>
      <c r="B17" s="12" t="s">
        <v>23</v>
      </c>
      <c r="C17" s="14">
        <v>20071</v>
      </c>
      <c r="D17" s="14">
        <v>20071</v>
      </c>
      <c r="E17" s="14"/>
      <c r="F17" s="14"/>
      <c r="G17" s="15"/>
      <c r="H17" s="15"/>
      <c r="I17" s="15"/>
      <c r="J17" s="15"/>
      <c r="K17" s="15"/>
      <c r="L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s="16" customFormat="1" ht="30" customHeight="1" x14ac:dyDescent="0.3">
      <c r="A18" s="5">
        <v>20000000</v>
      </c>
      <c r="B18" s="26" t="s">
        <v>24</v>
      </c>
      <c r="C18" s="8">
        <f>C19+C26+C29</f>
        <v>1858058</v>
      </c>
      <c r="D18" s="9">
        <f>D19+D26</f>
        <v>279440</v>
      </c>
      <c r="E18" s="9">
        <f>E29</f>
        <v>1578618</v>
      </c>
      <c r="F18" s="14"/>
      <c r="G18" s="15"/>
      <c r="H18" s="15"/>
      <c r="I18" s="15"/>
      <c r="J18" s="15"/>
      <c r="K18" s="15"/>
      <c r="L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s="16" customFormat="1" ht="37.5" customHeight="1" x14ac:dyDescent="0.3">
      <c r="A19" s="6" t="s">
        <v>25</v>
      </c>
      <c r="B19" s="12" t="s">
        <v>26</v>
      </c>
      <c r="C19" s="14">
        <f>C20+C24</f>
        <v>230865</v>
      </c>
      <c r="D19" s="14">
        <f>D20+D24</f>
        <v>230865</v>
      </c>
      <c r="E19" s="14"/>
      <c r="F19" s="14"/>
      <c r="G19" s="15"/>
      <c r="H19" s="15"/>
      <c r="I19" s="15"/>
      <c r="J19" s="15"/>
      <c r="K19" s="15"/>
      <c r="L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s="16" customFormat="1" ht="37.5" customHeight="1" x14ac:dyDescent="0.3">
      <c r="A20" s="17" t="s">
        <v>27</v>
      </c>
      <c r="B20" s="18" t="s">
        <v>28</v>
      </c>
      <c r="C20" s="20">
        <f>C21+C22+C23</f>
        <v>199365</v>
      </c>
      <c r="D20" s="20">
        <f>D21+D22+D23</f>
        <v>199365</v>
      </c>
      <c r="E20" s="20"/>
      <c r="F20" s="20"/>
      <c r="G20" s="15"/>
      <c r="H20" s="15"/>
      <c r="I20" s="15"/>
      <c r="J20" s="15"/>
      <c r="K20" s="15"/>
      <c r="L20" s="15"/>
      <c r="IK20" s="15"/>
      <c r="IL20" s="15"/>
      <c r="IM20" s="15"/>
      <c r="IN20" s="15"/>
      <c r="IO20" s="15"/>
      <c r="IP20" s="15"/>
      <c r="IQ20" s="15"/>
      <c r="IR20" s="15"/>
      <c r="IS20" s="15"/>
    </row>
    <row r="21" spans="1:253" s="16" customFormat="1" ht="37.5" customHeight="1" x14ac:dyDescent="0.3">
      <c r="A21" s="22">
        <v>22012500</v>
      </c>
      <c r="B21" s="27" t="s">
        <v>29</v>
      </c>
      <c r="C21" s="14">
        <v>66739</v>
      </c>
      <c r="D21" s="14">
        <v>66739</v>
      </c>
      <c r="E21" s="14"/>
      <c r="F21" s="14"/>
      <c r="G21" s="15"/>
      <c r="H21" s="15"/>
      <c r="I21" s="15"/>
      <c r="J21" s="15"/>
      <c r="K21" s="15"/>
      <c r="L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s="16" customFormat="1" ht="37.5" customHeight="1" x14ac:dyDescent="0.3">
      <c r="A22" s="22">
        <v>22012600</v>
      </c>
      <c r="B22" s="28" t="s">
        <v>30</v>
      </c>
      <c r="C22" s="14">
        <v>123025</v>
      </c>
      <c r="D22" s="14">
        <v>123025</v>
      </c>
      <c r="E22" s="14"/>
      <c r="F22" s="14"/>
      <c r="G22" s="15"/>
      <c r="H22" s="15"/>
      <c r="I22" s="15"/>
      <c r="J22" s="15"/>
      <c r="K22" s="15"/>
      <c r="L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s="16" customFormat="1" ht="107.25" customHeight="1" x14ac:dyDescent="0.3">
      <c r="A23" s="22">
        <v>22012900</v>
      </c>
      <c r="B23" s="29" t="s">
        <v>31</v>
      </c>
      <c r="C23" s="14">
        <v>9601</v>
      </c>
      <c r="D23" s="14">
        <v>9601</v>
      </c>
      <c r="E23" s="14"/>
      <c r="F23" s="14"/>
      <c r="G23" s="15"/>
      <c r="H23" s="15"/>
      <c r="I23" s="15"/>
      <c r="J23" s="15"/>
      <c r="K23" s="15"/>
      <c r="L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s="16" customFormat="1" ht="41.25" customHeight="1" x14ac:dyDescent="0.3">
      <c r="A24" s="30">
        <v>22080000</v>
      </c>
      <c r="B24" s="31" t="s">
        <v>32</v>
      </c>
      <c r="C24" s="20">
        <f>C25</f>
        <v>31500</v>
      </c>
      <c r="D24" s="20">
        <f>D25</f>
        <v>31500</v>
      </c>
      <c r="E24" s="20"/>
      <c r="F24" s="20"/>
      <c r="G24" s="15"/>
      <c r="H24" s="15"/>
      <c r="I24" s="15"/>
      <c r="J24" s="15"/>
      <c r="K24" s="15"/>
      <c r="L24" s="15"/>
      <c r="IK24" s="15"/>
      <c r="IL24" s="15"/>
      <c r="IM24" s="15"/>
      <c r="IN24" s="15"/>
      <c r="IO24" s="15"/>
      <c r="IP24" s="15"/>
      <c r="IQ24" s="15"/>
      <c r="IR24" s="15"/>
      <c r="IS24" s="15"/>
    </row>
    <row r="25" spans="1:253" s="16" customFormat="1" ht="60" customHeight="1" x14ac:dyDescent="0.3">
      <c r="A25" s="24">
        <v>22080400</v>
      </c>
      <c r="B25" s="32" t="s">
        <v>33</v>
      </c>
      <c r="C25" s="14">
        <v>31500</v>
      </c>
      <c r="D25" s="14">
        <v>31500</v>
      </c>
      <c r="E25" s="14"/>
      <c r="F25" s="14"/>
      <c r="G25" s="15"/>
      <c r="H25" s="15"/>
      <c r="I25" s="15"/>
      <c r="J25" s="15"/>
      <c r="K25" s="15"/>
      <c r="L25" s="15"/>
      <c r="IK25" s="15"/>
      <c r="IL25" s="15"/>
      <c r="IM25" s="15"/>
      <c r="IN25" s="15"/>
      <c r="IO25" s="15"/>
      <c r="IP25" s="15"/>
      <c r="IQ25" s="15"/>
      <c r="IR25" s="15"/>
      <c r="IS25" s="15"/>
    </row>
    <row r="26" spans="1:253" s="37" customFormat="1" ht="27.75" customHeight="1" x14ac:dyDescent="0.3">
      <c r="A26" s="33">
        <v>24000000</v>
      </c>
      <c r="B26" s="34" t="s">
        <v>34</v>
      </c>
      <c r="C26" s="35">
        <f>D26+E26</f>
        <v>48575</v>
      </c>
      <c r="D26" s="9">
        <f>D27</f>
        <v>48575</v>
      </c>
      <c r="E26" s="9"/>
      <c r="F26" s="9"/>
      <c r="G26" s="36"/>
      <c r="H26" s="36"/>
      <c r="I26" s="36"/>
      <c r="J26" s="36"/>
      <c r="K26" s="36"/>
      <c r="L26" s="36"/>
      <c r="IK26" s="36"/>
      <c r="IL26" s="36"/>
      <c r="IM26" s="36"/>
      <c r="IN26" s="36"/>
      <c r="IO26" s="36"/>
      <c r="IP26" s="36"/>
      <c r="IQ26" s="36"/>
      <c r="IR26" s="36"/>
      <c r="IS26" s="36"/>
    </row>
    <row r="27" spans="1:253" s="41" customFormat="1" ht="27.75" customHeight="1" x14ac:dyDescent="0.35">
      <c r="A27" s="38">
        <v>24060000</v>
      </c>
      <c r="B27" s="39" t="s">
        <v>35</v>
      </c>
      <c r="C27" s="20">
        <f>C28</f>
        <v>48575</v>
      </c>
      <c r="D27" s="20">
        <f>D28</f>
        <v>48575</v>
      </c>
      <c r="E27" s="20"/>
      <c r="F27" s="20"/>
      <c r="G27" s="40"/>
      <c r="H27" s="40"/>
      <c r="I27" s="40"/>
      <c r="J27" s="40"/>
      <c r="K27" s="40"/>
      <c r="L27" s="40"/>
      <c r="IK27" s="40"/>
      <c r="IL27" s="40"/>
      <c r="IM27" s="40"/>
      <c r="IN27" s="40"/>
      <c r="IO27" s="40"/>
      <c r="IP27" s="40"/>
      <c r="IQ27" s="40"/>
      <c r="IR27" s="40"/>
      <c r="IS27" s="40"/>
    </row>
    <row r="28" spans="1:253" s="16" customFormat="1" ht="27.75" customHeight="1" x14ac:dyDescent="0.3">
      <c r="A28" s="24">
        <v>24060300</v>
      </c>
      <c r="B28" s="42" t="s">
        <v>35</v>
      </c>
      <c r="C28" s="14">
        <v>48575</v>
      </c>
      <c r="D28" s="14">
        <v>48575</v>
      </c>
      <c r="E28" s="14"/>
      <c r="F28" s="14"/>
      <c r="G28" s="15"/>
      <c r="H28" s="15"/>
      <c r="I28" s="15"/>
      <c r="J28" s="15"/>
      <c r="K28" s="15"/>
      <c r="L28" s="15"/>
      <c r="IK28" s="15"/>
      <c r="IL28" s="15"/>
      <c r="IM28" s="15"/>
      <c r="IN28" s="15"/>
      <c r="IO28" s="15"/>
      <c r="IP28" s="15"/>
      <c r="IQ28" s="15"/>
      <c r="IR28" s="15"/>
      <c r="IS28" s="15"/>
    </row>
    <row r="29" spans="1:253" s="37" customFormat="1" ht="26.25" customHeight="1" x14ac:dyDescent="0.3">
      <c r="A29" s="5">
        <v>25000000</v>
      </c>
      <c r="B29" s="43" t="s">
        <v>36</v>
      </c>
      <c r="C29" s="8">
        <f>C30+C34</f>
        <v>1578618</v>
      </c>
      <c r="D29" s="8"/>
      <c r="E29" s="8">
        <f>E30+E34</f>
        <v>1578618</v>
      </c>
      <c r="F29" s="8"/>
      <c r="G29" s="36"/>
      <c r="H29" s="36"/>
      <c r="I29" s="36"/>
      <c r="J29" s="36"/>
      <c r="K29" s="36"/>
      <c r="L29" s="36"/>
      <c r="IK29" s="36"/>
      <c r="IL29" s="36"/>
      <c r="IM29" s="36"/>
      <c r="IN29" s="36"/>
      <c r="IO29" s="36"/>
      <c r="IP29" s="36"/>
      <c r="IQ29" s="36"/>
      <c r="IR29" s="36"/>
      <c r="IS29" s="36"/>
    </row>
    <row r="30" spans="1:253" s="41" customFormat="1" ht="39.75" customHeight="1" x14ac:dyDescent="0.35">
      <c r="A30" s="30">
        <v>25010000</v>
      </c>
      <c r="B30" s="44" t="s">
        <v>37</v>
      </c>
      <c r="C30" s="19">
        <f>C31+C32+C33</f>
        <v>493576</v>
      </c>
      <c r="D30" s="19"/>
      <c r="E30" s="19">
        <f>E31+E32+E33</f>
        <v>493576</v>
      </c>
      <c r="F30" s="19"/>
      <c r="G30" s="40"/>
      <c r="H30" s="40"/>
      <c r="I30" s="40"/>
      <c r="J30" s="40"/>
      <c r="K30" s="40"/>
      <c r="L30" s="40"/>
      <c r="IK30" s="40"/>
      <c r="IL30" s="40"/>
      <c r="IM30" s="40"/>
      <c r="IN30" s="40"/>
      <c r="IO30" s="40"/>
      <c r="IP30" s="40"/>
      <c r="IQ30" s="40"/>
      <c r="IR30" s="40"/>
      <c r="IS30" s="40"/>
    </row>
    <row r="31" spans="1:253" s="16" customFormat="1" ht="39.75" customHeight="1" x14ac:dyDescent="0.3">
      <c r="A31" s="22">
        <v>25010100</v>
      </c>
      <c r="B31" s="23" t="s">
        <v>38</v>
      </c>
      <c r="C31" s="13">
        <v>78762</v>
      </c>
      <c r="D31" s="13"/>
      <c r="E31" s="13">
        <v>78762</v>
      </c>
      <c r="F31" s="13"/>
      <c r="G31" s="15"/>
      <c r="H31" s="15"/>
      <c r="I31" s="15"/>
      <c r="J31" s="15"/>
      <c r="K31" s="15"/>
      <c r="L31" s="15"/>
      <c r="IK31" s="15"/>
      <c r="IL31" s="15"/>
      <c r="IM31" s="15"/>
      <c r="IN31" s="15"/>
      <c r="IO31" s="15"/>
      <c r="IP31" s="15"/>
      <c r="IQ31" s="15"/>
      <c r="IR31" s="15"/>
      <c r="IS31" s="15"/>
    </row>
    <row r="32" spans="1:253" s="16" customFormat="1" ht="30" customHeight="1" x14ac:dyDescent="0.3">
      <c r="A32" s="22">
        <v>25010300</v>
      </c>
      <c r="B32" s="45" t="s">
        <v>39</v>
      </c>
      <c r="C32" s="13">
        <v>97869</v>
      </c>
      <c r="D32" s="13"/>
      <c r="E32" s="13">
        <v>97869</v>
      </c>
      <c r="F32" s="13"/>
      <c r="G32" s="15"/>
      <c r="H32" s="15"/>
      <c r="I32" s="15"/>
      <c r="J32" s="15"/>
      <c r="K32" s="15"/>
      <c r="L32" s="15"/>
      <c r="IK32" s="15"/>
      <c r="IL32" s="15"/>
      <c r="IM32" s="15"/>
      <c r="IN32" s="15"/>
      <c r="IO32" s="15"/>
      <c r="IP32" s="15"/>
      <c r="IQ32" s="15"/>
      <c r="IR32" s="15"/>
      <c r="IS32" s="15"/>
    </row>
    <row r="33" spans="1:253" s="16" customFormat="1" ht="36" customHeight="1" x14ac:dyDescent="0.3">
      <c r="A33" s="22">
        <v>25010400</v>
      </c>
      <c r="B33" s="45" t="s">
        <v>40</v>
      </c>
      <c r="C33" s="13">
        <v>316945</v>
      </c>
      <c r="D33" s="13"/>
      <c r="E33" s="13">
        <v>316945</v>
      </c>
      <c r="F33" s="13"/>
      <c r="G33" s="15"/>
      <c r="H33" s="15"/>
      <c r="I33" s="15"/>
      <c r="J33" s="15"/>
      <c r="K33" s="15"/>
      <c r="L33" s="15"/>
      <c r="IK33" s="15"/>
      <c r="IL33" s="15"/>
      <c r="IM33" s="15"/>
      <c r="IN33" s="15"/>
      <c r="IO33" s="15"/>
      <c r="IP33" s="15"/>
      <c r="IQ33" s="15"/>
      <c r="IR33" s="15"/>
      <c r="IS33" s="15"/>
    </row>
    <row r="34" spans="1:253" s="41" customFormat="1" ht="36" customHeight="1" x14ac:dyDescent="0.35">
      <c r="A34" s="30">
        <v>25020000</v>
      </c>
      <c r="B34" s="44" t="s">
        <v>41</v>
      </c>
      <c r="C34" s="19">
        <f>C35+C36</f>
        <v>1085042</v>
      </c>
      <c r="D34" s="19"/>
      <c r="E34" s="19">
        <f>E35+E36</f>
        <v>1085042</v>
      </c>
      <c r="F34" s="19"/>
      <c r="G34" s="40"/>
      <c r="H34" s="40"/>
      <c r="I34" s="40"/>
      <c r="J34" s="40"/>
      <c r="K34" s="40"/>
      <c r="L34" s="40"/>
      <c r="IK34" s="40"/>
      <c r="IL34" s="40"/>
      <c r="IM34" s="40"/>
      <c r="IN34" s="40"/>
      <c r="IO34" s="40"/>
      <c r="IP34" s="40"/>
      <c r="IQ34" s="40"/>
      <c r="IR34" s="40"/>
      <c r="IS34" s="40"/>
    </row>
    <row r="35" spans="1:253" s="16" customFormat="1" ht="36" customHeight="1" x14ac:dyDescent="0.3">
      <c r="A35" s="22">
        <v>25020100</v>
      </c>
      <c r="B35" s="45" t="s">
        <v>42</v>
      </c>
      <c r="C35" s="13">
        <v>1085042</v>
      </c>
      <c r="D35" s="13"/>
      <c r="E35" s="13">
        <v>1085042</v>
      </c>
      <c r="F35" s="13"/>
      <c r="G35" s="15"/>
      <c r="H35" s="15"/>
      <c r="I35" s="15"/>
      <c r="J35" s="15"/>
      <c r="K35" s="15"/>
      <c r="L35" s="15"/>
      <c r="IK35" s="15"/>
      <c r="IL35" s="15"/>
      <c r="IM35" s="15"/>
      <c r="IN35" s="15"/>
      <c r="IO35" s="15"/>
      <c r="IP35" s="15"/>
      <c r="IQ35" s="15"/>
      <c r="IR35" s="15"/>
      <c r="IS35" s="15"/>
    </row>
    <row r="36" spans="1:253" s="16" customFormat="1" ht="116.25" hidden="1" customHeight="1" x14ac:dyDescent="0.3">
      <c r="A36" s="22">
        <v>25020200</v>
      </c>
      <c r="B36" s="45" t="s">
        <v>43</v>
      </c>
      <c r="C36" s="13"/>
      <c r="D36" s="13"/>
      <c r="E36" s="13"/>
      <c r="F36" s="13"/>
      <c r="G36" s="15"/>
      <c r="H36" s="15"/>
      <c r="I36" s="15"/>
      <c r="J36" s="15"/>
      <c r="K36" s="15"/>
      <c r="L36" s="15"/>
      <c r="IK36" s="15"/>
      <c r="IL36" s="15"/>
      <c r="IM36" s="15"/>
      <c r="IN36" s="15"/>
      <c r="IO36" s="15"/>
      <c r="IP36" s="15"/>
      <c r="IQ36" s="15"/>
      <c r="IR36" s="15"/>
      <c r="IS36" s="15"/>
    </row>
    <row r="37" spans="1:253" s="16" customFormat="1" ht="28.5" hidden="1" customHeight="1" x14ac:dyDescent="0.3">
      <c r="A37" s="5">
        <v>30000000</v>
      </c>
      <c r="B37" s="26" t="s">
        <v>44</v>
      </c>
      <c r="C37" s="8"/>
      <c r="D37" s="8">
        <f>D38</f>
        <v>0</v>
      </c>
      <c r="E37" s="8">
        <f>E38</f>
        <v>0</v>
      </c>
      <c r="F37" s="8">
        <f>F38</f>
        <v>0</v>
      </c>
      <c r="G37" s="15"/>
      <c r="H37" s="15"/>
      <c r="I37" s="15"/>
      <c r="J37" s="15"/>
      <c r="K37" s="15"/>
      <c r="L37" s="15"/>
      <c r="IK37" s="15"/>
      <c r="IL37" s="15"/>
      <c r="IM37" s="15"/>
      <c r="IN37" s="15"/>
      <c r="IO37" s="15"/>
      <c r="IP37" s="15"/>
      <c r="IQ37" s="15"/>
      <c r="IR37" s="15"/>
      <c r="IS37" s="15"/>
    </row>
    <row r="38" spans="1:253" s="16" customFormat="1" ht="29.25" hidden="1" customHeight="1" x14ac:dyDescent="0.3">
      <c r="A38" s="22">
        <v>31000000</v>
      </c>
      <c r="B38" s="28" t="s">
        <v>45</v>
      </c>
      <c r="C38" s="14"/>
      <c r="D38" s="14">
        <f>D39</f>
        <v>0</v>
      </c>
      <c r="E38" s="46"/>
      <c r="F38" s="46"/>
      <c r="G38" s="15"/>
      <c r="H38" s="15"/>
      <c r="I38" s="15"/>
      <c r="J38" s="15"/>
      <c r="K38" s="15"/>
      <c r="L38" s="15"/>
      <c r="IK38" s="15"/>
      <c r="IL38" s="15"/>
      <c r="IM38" s="15"/>
      <c r="IN38" s="15"/>
      <c r="IO38" s="15"/>
      <c r="IP38" s="15"/>
      <c r="IQ38" s="15"/>
      <c r="IR38" s="15"/>
      <c r="IS38" s="15"/>
    </row>
    <row r="39" spans="1:253" s="16" customFormat="1" ht="74.25" hidden="1" customHeight="1" x14ac:dyDescent="0.3">
      <c r="A39" s="22">
        <v>31010000</v>
      </c>
      <c r="B39" s="28" t="s">
        <v>46</v>
      </c>
      <c r="C39" s="14"/>
      <c r="D39" s="14"/>
      <c r="E39" s="46"/>
      <c r="F39" s="46"/>
      <c r="G39" s="15"/>
      <c r="H39" s="15"/>
      <c r="I39" s="15"/>
      <c r="J39" s="15"/>
      <c r="K39" s="15"/>
      <c r="L39" s="15"/>
      <c r="IK39" s="15"/>
      <c r="IL39" s="15"/>
      <c r="IM39" s="15"/>
      <c r="IN39" s="15"/>
      <c r="IO39" s="15"/>
      <c r="IP39" s="15"/>
      <c r="IQ39" s="15"/>
      <c r="IR39" s="15"/>
      <c r="IS39" s="15"/>
    </row>
    <row r="40" spans="1:253" s="16" customFormat="1" ht="30" customHeight="1" x14ac:dyDescent="0.3">
      <c r="A40" s="22"/>
      <c r="B40" s="47" t="s">
        <v>47</v>
      </c>
      <c r="C40" s="8">
        <f>C7+C18+C37</f>
        <v>38293188</v>
      </c>
      <c r="D40" s="9">
        <f>D7+D18+D37</f>
        <v>36714570</v>
      </c>
      <c r="E40" s="9">
        <f>E18+E37</f>
        <v>1578618</v>
      </c>
      <c r="F40" s="48">
        <f>F37</f>
        <v>0</v>
      </c>
      <c r="G40" s="15"/>
      <c r="H40" s="15"/>
      <c r="I40" s="15"/>
      <c r="J40" s="15"/>
      <c r="K40" s="15"/>
      <c r="L40" s="15"/>
      <c r="IK40" s="15"/>
      <c r="IL40" s="15"/>
      <c r="IM40" s="15"/>
      <c r="IN40" s="15"/>
      <c r="IO40" s="15"/>
      <c r="IP40" s="15"/>
      <c r="IQ40" s="15"/>
      <c r="IR40" s="15"/>
      <c r="IS40" s="15"/>
    </row>
    <row r="41" spans="1:253" s="16" customFormat="1" ht="28.5" customHeight="1" x14ac:dyDescent="0.3">
      <c r="A41" s="5">
        <v>40000000</v>
      </c>
      <c r="B41" s="26" t="s">
        <v>48</v>
      </c>
      <c r="C41" s="9">
        <f>D41+E41</f>
        <v>137029792</v>
      </c>
      <c r="D41" s="9">
        <f>D42</f>
        <v>134759472</v>
      </c>
      <c r="E41" s="9">
        <f>E42</f>
        <v>2270320</v>
      </c>
      <c r="F41" s="9">
        <f>F42</f>
        <v>1056640</v>
      </c>
      <c r="G41" s="15"/>
      <c r="H41" s="15"/>
      <c r="I41" s="15"/>
      <c r="J41" s="15"/>
      <c r="K41" s="15"/>
      <c r="L41" s="15"/>
      <c r="IK41" s="15"/>
      <c r="IL41" s="15"/>
      <c r="IM41" s="15"/>
      <c r="IN41" s="15"/>
      <c r="IO41" s="15"/>
      <c r="IP41" s="15"/>
      <c r="IQ41" s="15"/>
      <c r="IR41" s="15"/>
      <c r="IS41" s="15"/>
    </row>
    <row r="42" spans="1:253" s="53" customFormat="1" ht="26.25" customHeight="1" x14ac:dyDescent="0.3">
      <c r="A42" s="50">
        <v>41000000</v>
      </c>
      <c r="B42" s="51" t="s">
        <v>49</v>
      </c>
      <c r="C42" s="49">
        <f>C43+C50</f>
        <v>85422092</v>
      </c>
      <c r="D42" s="49">
        <f>D43+D45+D48+D50</f>
        <v>134759472</v>
      </c>
      <c r="E42" s="49">
        <f>E43+E50</f>
        <v>2270320</v>
      </c>
      <c r="F42" s="49">
        <f>F43+F50</f>
        <v>1056640</v>
      </c>
      <c r="G42" s="52"/>
      <c r="H42" s="52"/>
      <c r="I42" s="52"/>
      <c r="J42" s="52"/>
      <c r="K42" s="52"/>
      <c r="L42" s="52"/>
      <c r="IK42" s="52"/>
      <c r="IL42" s="52"/>
      <c r="IM42" s="52"/>
      <c r="IN42" s="52"/>
      <c r="IO42" s="52"/>
      <c r="IP42" s="52"/>
      <c r="IQ42" s="52"/>
      <c r="IR42" s="52"/>
      <c r="IS42" s="52"/>
    </row>
    <row r="43" spans="1:253" s="16" customFormat="1" ht="26.25" hidden="1" customHeight="1" x14ac:dyDescent="0.3">
      <c r="A43" s="5">
        <v>41020000</v>
      </c>
      <c r="B43" s="54" t="s">
        <v>50</v>
      </c>
      <c r="C43" s="9">
        <f>D43+E43</f>
        <v>0</v>
      </c>
      <c r="D43" s="8">
        <f>D44</f>
        <v>0</v>
      </c>
      <c r="E43" s="8"/>
      <c r="F43" s="8"/>
      <c r="G43" s="15"/>
      <c r="H43" s="15"/>
      <c r="I43" s="15"/>
      <c r="J43" s="15"/>
      <c r="K43" s="15"/>
      <c r="L43" s="15"/>
      <c r="IK43" s="15"/>
      <c r="IL43" s="15"/>
      <c r="IM43" s="15"/>
      <c r="IN43" s="15"/>
      <c r="IO43" s="15"/>
      <c r="IP43" s="15"/>
      <c r="IQ43" s="15"/>
      <c r="IR43" s="15"/>
      <c r="IS43" s="15"/>
    </row>
    <row r="44" spans="1:253" s="16" customFormat="1" ht="24" hidden="1" customHeight="1" x14ac:dyDescent="0.3">
      <c r="A44" s="22">
        <v>41020100</v>
      </c>
      <c r="B44" s="28" t="s">
        <v>51</v>
      </c>
      <c r="C44" s="14">
        <f>D44+E44</f>
        <v>0</v>
      </c>
      <c r="D44" s="13"/>
      <c r="E44" s="13"/>
      <c r="F44" s="13"/>
      <c r="G44" s="15"/>
      <c r="H44" s="15"/>
      <c r="I44" s="15"/>
      <c r="J44" s="15"/>
      <c r="K44" s="15"/>
      <c r="L44" s="15"/>
      <c r="IK44" s="15"/>
      <c r="IL44" s="15"/>
      <c r="IM44" s="15"/>
      <c r="IN44" s="15"/>
      <c r="IO44" s="15"/>
      <c r="IP44" s="15"/>
      <c r="IQ44" s="15"/>
      <c r="IR44" s="15"/>
      <c r="IS44" s="15"/>
    </row>
    <row r="45" spans="1:253" s="37" customFormat="1" ht="23.25" customHeight="1" x14ac:dyDescent="0.3">
      <c r="A45" s="5">
        <v>41030000</v>
      </c>
      <c r="B45" s="55" t="s">
        <v>52</v>
      </c>
      <c r="C45" s="35">
        <f>D45+E45</f>
        <v>42684200</v>
      </c>
      <c r="D45" s="35">
        <f>D46+D47</f>
        <v>42684200</v>
      </c>
      <c r="E45" s="35"/>
      <c r="F45" s="9"/>
      <c r="G45" s="36"/>
      <c r="H45" s="36"/>
      <c r="I45" s="36"/>
      <c r="J45" s="36"/>
      <c r="K45" s="36"/>
      <c r="L45" s="36"/>
      <c r="IK45" s="36"/>
      <c r="IL45" s="36"/>
      <c r="IM45" s="36"/>
      <c r="IN45" s="36"/>
      <c r="IO45" s="36"/>
      <c r="IP45" s="36"/>
      <c r="IQ45" s="36"/>
      <c r="IR45" s="36"/>
      <c r="IS45" s="36"/>
    </row>
    <row r="46" spans="1:253" s="16" customFormat="1" ht="24" customHeight="1" x14ac:dyDescent="0.3">
      <c r="A46" s="22">
        <v>41033900</v>
      </c>
      <c r="B46" s="28" t="s">
        <v>53</v>
      </c>
      <c r="C46" s="56">
        <v>33098100</v>
      </c>
      <c r="D46" s="56">
        <v>33098100</v>
      </c>
      <c r="E46" s="56"/>
      <c r="F46" s="13"/>
      <c r="G46" s="15"/>
      <c r="H46" s="15"/>
      <c r="I46" s="15"/>
      <c r="J46" s="15"/>
      <c r="K46" s="15"/>
      <c r="L46" s="15"/>
      <c r="IK46" s="15"/>
      <c r="IL46" s="15"/>
      <c r="IM46" s="15"/>
      <c r="IN46" s="15"/>
      <c r="IO46" s="15"/>
      <c r="IP46" s="15"/>
      <c r="IQ46" s="15"/>
      <c r="IR46" s="15"/>
      <c r="IS46" s="15"/>
    </row>
    <row r="47" spans="1:253" s="16" customFormat="1" ht="24" customHeight="1" x14ac:dyDescent="0.3">
      <c r="A47" s="22">
        <v>41034200</v>
      </c>
      <c r="B47" s="57" t="s">
        <v>54</v>
      </c>
      <c r="C47" s="56">
        <v>9586100</v>
      </c>
      <c r="D47" s="56">
        <v>9586100</v>
      </c>
      <c r="E47" s="56"/>
      <c r="F47" s="13"/>
      <c r="G47" s="15"/>
      <c r="H47" s="15"/>
      <c r="I47" s="15"/>
      <c r="J47" s="15"/>
      <c r="K47" s="15"/>
      <c r="L47" s="15"/>
      <c r="IK47" s="15"/>
      <c r="IL47" s="15"/>
      <c r="IM47" s="15"/>
      <c r="IN47" s="15"/>
      <c r="IO47" s="15"/>
      <c r="IP47" s="15"/>
      <c r="IQ47" s="15"/>
      <c r="IR47" s="15"/>
      <c r="IS47" s="15"/>
    </row>
    <row r="48" spans="1:253" s="16" customFormat="1" ht="24" customHeight="1" x14ac:dyDescent="0.3">
      <c r="A48" s="5">
        <v>41040000</v>
      </c>
      <c r="B48" s="54" t="s">
        <v>55</v>
      </c>
      <c r="C48" s="9">
        <f>D48+E48</f>
        <v>8923500</v>
      </c>
      <c r="D48" s="8">
        <f>D49</f>
        <v>8923500</v>
      </c>
      <c r="E48" s="8"/>
      <c r="F48" s="8"/>
      <c r="G48" s="15"/>
      <c r="H48" s="15"/>
      <c r="I48" s="15"/>
      <c r="J48" s="15"/>
      <c r="K48" s="15"/>
      <c r="L48" s="15"/>
      <c r="IK48" s="15"/>
      <c r="IL48" s="15"/>
      <c r="IM48" s="15"/>
      <c r="IN48" s="15"/>
      <c r="IO48" s="15"/>
      <c r="IP48" s="15"/>
      <c r="IQ48" s="15"/>
      <c r="IR48" s="15"/>
      <c r="IS48" s="15"/>
    </row>
    <row r="49" spans="1:253" s="16" customFormat="1" ht="76.5" customHeight="1" x14ac:dyDescent="0.3">
      <c r="A49" s="22">
        <v>41040200</v>
      </c>
      <c r="B49" s="58" t="s">
        <v>56</v>
      </c>
      <c r="C49" s="56">
        <v>8923500</v>
      </c>
      <c r="D49" s="56">
        <v>8923500</v>
      </c>
      <c r="E49" s="56"/>
      <c r="F49" s="13"/>
      <c r="G49" s="15"/>
      <c r="H49" s="15"/>
      <c r="I49" s="15"/>
      <c r="J49" s="15"/>
      <c r="K49" s="15"/>
      <c r="L49" s="15"/>
      <c r="IK49" s="15"/>
      <c r="IL49" s="15"/>
      <c r="IM49" s="15"/>
      <c r="IN49" s="15"/>
      <c r="IO49" s="15"/>
      <c r="IP49" s="15"/>
      <c r="IQ49" s="15"/>
      <c r="IR49" s="15"/>
      <c r="IS49" s="15"/>
    </row>
    <row r="50" spans="1:253" s="37" customFormat="1" ht="23.25" customHeight="1" x14ac:dyDescent="0.3">
      <c r="A50" s="5">
        <v>41050000</v>
      </c>
      <c r="B50" s="55" t="s">
        <v>57</v>
      </c>
      <c r="C50" s="35">
        <f>D50+E50</f>
        <v>85422092</v>
      </c>
      <c r="D50" s="35">
        <f>D51+D52+D53+D54+D56+D57+D58+D59+D60+D63+D55+D61+D65</f>
        <v>83151772</v>
      </c>
      <c r="E50" s="35">
        <f>E51+E52+E53+E54+E57+E59+E60+E63+E62+E64</f>
        <v>2270320</v>
      </c>
      <c r="F50" s="35">
        <f>F51+F52+F53+F54+F57+F59+F60+F63+F62+F64</f>
        <v>1056640</v>
      </c>
      <c r="G50" s="36"/>
      <c r="H50" s="36"/>
      <c r="I50" s="36"/>
      <c r="J50" s="36"/>
      <c r="K50" s="36"/>
      <c r="L50" s="36"/>
      <c r="IK50" s="36"/>
      <c r="IL50" s="36"/>
      <c r="IM50" s="36"/>
      <c r="IN50" s="36"/>
      <c r="IO50" s="36"/>
      <c r="IP50" s="36"/>
      <c r="IQ50" s="36"/>
      <c r="IR50" s="36"/>
      <c r="IS50" s="36"/>
    </row>
    <row r="51" spans="1:253" s="16" customFormat="1" ht="223.5" customHeight="1" x14ac:dyDescent="0.3">
      <c r="A51" s="24">
        <v>41050100</v>
      </c>
      <c r="B51" s="45" t="s">
        <v>74</v>
      </c>
      <c r="C51" s="56">
        <v>1733778</v>
      </c>
      <c r="D51" s="56">
        <v>1733778</v>
      </c>
      <c r="E51" s="14"/>
      <c r="F51" s="14"/>
      <c r="G51" s="15"/>
      <c r="H51" s="15"/>
      <c r="I51" s="15"/>
      <c r="J51" s="15"/>
      <c r="K51" s="15"/>
      <c r="L51" s="15"/>
      <c r="IK51" s="15"/>
      <c r="IL51" s="15"/>
      <c r="IM51" s="15"/>
      <c r="IN51" s="15"/>
      <c r="IO51" s="15"/>
      <c r="IP51" s="15"/>
      <c r="IQ51" s="15"/>
      <c r="IR51" s="15"/>
      <c r="IS51" s="15"/>
    </row>
    <row r="52" spans="1:253" s="16" customFormat="1" ht="75" customHeight="1" x14ac:dyDescent="0.3">
      <c r="A52" s="24">
        <v>41050200</v>
      </c>
      <c r="B52" s="45" t="s">
        <v>58</v>
      </c>
      <c r="C52" s="56">
        <v>9739485</v>
      </c>
      <c r="D52" s="56">
        <v>9739485</v>
      </c>
      <c r="E52" s="14"/>
      <c r="F52" s="14"/>
      <c r="G52" s="15"/>
      <c r="H52" s="15"/>
      <c r="I52" s="15"/>
      <c r="J52" s="15"/>
      <c r="K52" s="15"/>
      <c r="L52" s="15"/>
      <c r="IK52" s="15"/>
      <c r="IL52" s="15"/>
      <c r="IM52" s="15"/>
      <c r="IN52" s="15"/>
      <c r="IO52" s="15"/>
      <c r="IP52" s="15"/>
      <c r="IQ52" s="15"/>
      <c r="IR52" s="15"/>
      <c r="IS52" s="15"/>
    </row>
    <row r="53" spans="1:253" s="16" customFormat="1" ht="207" customHeight="1" x14ac:dyDescent="0.3">
      <c r="A53" s="24">
        <v>41050300</v>
      </c>
      <c r="B53" s="59" t="s">
        <v>59</v>
      </c>
      <c r="C53" s="56">
        <v>51242321</v>
      </c>
      <c r="D53" s="56">
        <v>51242321</v>
      </c>
      <c r="E53" s="14"/>
      <c r="F53" s="14"/>
      <c r="G53" s="15"/>
      <c r="H53" s="15"/>
      <c r="I53" s="15"/>
      <c r="J53" s="15"/>
      <c r="K53" s="15"/>
      <c r="L53" s="15"/>
      <c r="IK53" s="15"/>
      <c r="IL53" s="15"/>
      <c r="IM53" s="15"/>
      <c r="IN53" s="15"/>
      <c r="IO53" s="15"/>
      <c r="IP53" s="15"/>
      <c r="IQ53" s="15"/>
      <c r="IR53" s="15"/>
      <c r="IS53" s="15"/>
    </row>
    <row r="54" spans="1:253" s="16" customFormat="1" ht="183" customHeight="1" x14ac:dyDescent="0.3">
      <c r="A54" s="24">
        <v>41050700</v>
      </c>
      <c r="B54" s="45" t="s">
        <v>75</v>
      </c>
      <c r="C54" s="13">
        <v>1357337</v>
      </c>
      <c r="D54" s="13">
        <v>1357337</v>
      </c>
      <c r="E54" s="14"/>
      <c r="F54" s="14"/>
      <c r="G54" s="15"/>
      <c r="H54" s="15"/>
      <c r="I54" s="15"/>
      <c r="J54" s="15"/>
      <c r="K54" s="15"/>
      <c r="L54" s="15"/>
      <c r="IK54" s="15"/>
      <c r="IL54" s="15"/>
      <c r="IM54" s="15"/>
      <c r="IN54" s="15"/>
      <c r="IO54" s="15"/>
      <c r="IP54" s="15"/>
      <c r="IQ54" s="15"/>
      <c r="IR54" s="15"/>
      <c r="IS54" s="15"/>
    </row>
    <row r="55" spans="1:253" s="16" customFormat="1" ht="111" customHeight="1" x14ac:dyDescent="0.3">
      <c r="A55" s="24">
        <v>41050900</v>
      </c>
      <c r="B55" s="45" t="s">
        <v>70</v>
      </c>
      <c r="C55" s="13">
        <v>1873206</v>
      </c>
      <c r="D55" s="13">
        <v>1873206</v>
      </c>
      <c r="E55" s="14"/>
      <c r="F55" s="14"/>
      <c r="G55" s="15"/>
      <c r="H55" s="15"/>
      <c r="I55" s="15"/>
      <c r="J55" s="15"/>
      <c r="K55" s="15"/>
      <c r="L55" s="15"/>
      <c r="IK55" s="15"/>
      <c r="IL55" s="15"/>
      <c r="IM55" s="15"/>
      <c r="IN55" s="15"/>
      <c r="IO55" s="15"/>
      <c r="IP55" s="15"/>
      <c r="IQ55" s="15"/>
      <c r="IR55" s="15"/>
      <c r="IS55" s="15"/>
    </row>
    <row r="56" spans="1:253" s="16" customFormat="1" ht="61.5" customHeight="1" x14ac:dyDescent="0.3">
      <c r="A56" s="24">
        <v>41051100</v>
      </c>
      <c r="B56" s="60" t="s">
        <v>60</v>
      </c>
      <c r="C56" s="13">
        <v>365908</v>
      </c>
      <c r="D56" s="13">
        <v>365908</v>
      </c>
      <c r="E56" s="14"/>
      <c r="F56" s="14"/>
      <c r="G56" s="15"/>
      <c r="H56" s="15"/>
      <c r="I56" s="15"/>
      <c r="J56" s="15"/>
      <c r="K56" s="15"/>
      <c r="L56" s="15"/>
      <c r="IK56" s="15"/>
      <c r="IL56" s="15"/>
      <c r="IM56" s="15"/>
      <c r="IN56" s="15"/>
      <c r="IO56" s="15"/>
      <c r="IP56" s="15"/>
      <c r="IQ56" s="15"/>
      <c r="IR56" s="15"/>
      <c r="IS56" s="15"/>
    </row>
    <row r="57" spans="1:253" s="16" customFormat="1" ht="54" customHeight="1" x14ac:dyDescent="0.3">
      <c r="A57" s="22">
        <v>41051200</v>
      </c>
      <c r="B57" s="28" t="s">
        <v>61</v>
      </c>
      <c r="C57" s="13">
        <v>203841</v>
      </c>
      <c r="D57" s="13">
        <v>203841</v>
      </c>
      <c r="E57" s="14"/>
      <c r="F57" s="14"/>
      <c r="G57" s="15"/>
      <c r="H57" s="15"/>
      <c r="I57" s="15"/>
      <c r="J57" s="15"/>
      <c r="K57" s="15"/>
      <c r="L57" s="15"/>
      <c r="IK57" s="15"/>
      <c r="IL57" s="15"/>
      <c r="IM57" s="15"/>
      <c r="IN57" s="15"/>
      <c r="IO57" s="15"/>
      <c r="IP57" s="15"/>
      <c r="IQ57" s="15"/>
      <c r="IR57" s="15"/>
      <c r="IS57" s="15"/>
    </row>
    <row r="58" spans="1:253" s="16" customFormat="1" ht="60.75" customHeight="1" x14ac:dyDescent="0.3">
      <c r="A58" s="22">
        <v>41051400</v>
      </c>
      <c r="B58" s="60" t="s">
        <v>62</v>
      </c>
      <c r="C58" s="13">
        <v>583985</v>
      </c>
      <c r="D58" s="13">
        <v>583985</v>
      </c>
      <c r="E58" s="14"/>
      <c r="F58" s="14"/>
      <c r="G58" s="15"/>
      <c r="H58" s="15"/>
      <c r="I58" s="15"/>
      <c r="J58" s="15"/>
      <c r="K58" s="15"/>
      <c r="L58" s="15"/>
      <c r="IK58" s="15"/>
      <c r="IL58" s="15"/>
      <c r="IM58" s="15"/>
      <c r="IN58" s="15"/>
      <c r="IO58" s="15"/>
      <c r="IP58" s="15"/>
      <c r="IQ58" s="15"/>
      <c r="IR58" s="15"/>
      <c r="IS58" s="15"/>
    </row>
    <row r="59" spans="1:253" s="16" customFormat="1" ht="44.25" customHeight="1" x14ac:dyDescent="0.3">
      <c r="A59" s="22">
        <v>41051500</v>
      </c>
      <c r="B59" s="57" t="s">
        <v>63</v>
      </c>
      <c r="C59" s="13">
        <v>11760872</v>
      </c>
      <c r="D59" s="13">
        <v>11760872</v>
      </c>
      <c r="E59" s="14"/>
      <c r="F59" s="14"/>
      <c r="G59" s="15"/>
      <c r="H59" s="15"/>
      <c r="I59" s="15"/>
      <c r="J59" s="15"/>
      <c r="K59" s="15"/>
      <c r="L59" s="15"/>
      <c r="IK59" s="15"/>
      <c r="IL59" s="15"/>
      <c r="IM59" s="15"/>
      <c r="IN59" s="15"/>
      <c r="IO59" s="15"/>
      <c r="IP59" s="15"/>
      <c r="IQ59" s="15"/>
      <c r="IR59" s="15"/>
      <c r="IS59" s="15"/>
    </row>
    <row r="60" spans="1:253" s="16" customFormat="1" ht="55.5" customHeight="1" x14ac:dyDescent="0.3">
      <c r="A60" s="22">
        <v>41052000</v>
      </c>
      <c r="B60" s="57" t="s">
        <v>64</v>
      </c>
      <c r="C60" s="56">
        <v>265800</v>
      </c>
      <c r="D60" s="56">
        <v>265800</v>
      </c>
      <c r="E60" s="14"/>
      <c r="F60" s="14"/>
      <c r="G60" s="15"/>
      <c r="H60" s="15"/>
      <c r="I60" s="15"/>
      <c r="J60" s="15"/>
      <c r="K60" s="15"/>
      <c r="L60" s="15"/>
      <c r="IK60" s="15"/>
      <c r="IL60" s="15"/>
      <c r="IM60" s="15"/>
      <c r="IN60" s="15"/>
      <c r="IO60" s="15"/>
      <c r="IP60" s="15"/>
      <c r="IQ60" s="15"/>
      <c r="IR60" s="15"/>
      <c r="IS60" s="15"/>
    </row>
    <row r="61" spans="1:253" s="16" customFormat="1" ht="71.25" customHeight="1" x14ac:dyDescent="0.3">
      <c r="A61" s="22">
        <v>41052200</v>
      </c>
      <c r="B61" s="57" t="s">
        <v>71</v>
      </c>
      <c r="C61" s="56">
        <v>500000</v>
      </c>
      <c r="D61" s="56">
        <v>500000</v>
      </c>
      <c r="E61" s="14"/>
      <c r="F61" s="14"/>
      <c r="G61" s="15"/>
      <c r="H61" s="15"/>
      <c r="I61" s="15"/>
      <c r="J61" s="15"/>
      <c r="K61" s="15"/>
      <c r="L61" s="15"/>
      <c r="IK61" s="15"/>
      <c r="IL61" s="15"/>
      <c r="IM61" s="15"/>
      <c r="IN61" s="15"/>
      <c r="IO61" s="15"/>
      <c r="IP61" s="15"/>
      <c r="IQ61" s="15"/>
      <c r="IR61" s="15"/>
      <c r="IS61" s="15"/>
    </row>
    <row r="62" spans="1:253" s="16" customFormat="1" ht="33.75" customHeight="1" x14ac:dyDescent="0.3">
      <c r="A62" s="22">
        <v>41053700</v>
      </c>
      <c r="B62" s="57" t="s">
        <v>73</v>
      </c>
      <c r="C62" s="56">
        <v>530000</v>
      </c>
      <c r="D62" s="56"/>
      <c r="E62" s="14">
        <v>530000</v>
      </c>
      <c r="F62" s="14">
        <v>530000</v>
      </c>
      <c r="G62" s="15"/>
      <c r="H62" s="15"/>
      <c r="I62" s="15"/>
      <c r="J62" s="15"/>
      <c r="K62" s="15"/>
      <c r="L62" s="15"/>
      <c r="IK62" s="15"/>
      <c r="IL62" s="15"/>
      <c r="IM62" s="15"/>
      <c r="IN62" s="15"/>
      <c r="IO62" s="15"/>
      <c r="IP62" s="15"/>
      <c r="IQ62" s="15"/>
      <c r="IR62" s="15"/>
      <c r="IS62" s="15"/>
    </row>
    <row r="63" spans="1:253" s="16" customFormat="1" ht="30.75" customHeight="1" x14ac:dyDescent="0.3">
      <c r="A63" s="61">
        <v>41053900</v>
      </c>
      <c r="B63" s="42" t="s">
        <v>65</v>
      </c>
      <c r="C63" s="56">
        <v>4457323</v>
      </c>
      <c r="D63" s="56">
        <v>3212003</v>
      </c>
      <c r="E63" s="14">
        <v>1245320</v>
      </c>
      <c r="F63" s="14">
        <v>31640</v>
      </c>
      <c r="G63" s="15"/>
      <c r="H63" s="15"/>
      <c r="I63" s="15"/>
      <c r="J63" s="15"/>
      <c r="K63" s="15"/>
      <c r="L63" s="15"/>
      <c r="IK63" s="15"/>
      <c r="IL63" s="15"/>
      <c r="IM63" s="15"/>
      <c r="IN63" s="15"/>
      <c r="IO63" s="15"/>
      <c r="IP63" s="15"/>
      <c r="IQ63" s="15"/>
      <c r="IR63" s="15"/>
      <c r="IS63" s="15"/>
    </row>
    <row r="64" spans="1:253" s="16" customFormat="1" ht="89.25" customHeight="1" x14ac:dyDescent="0.3">
      <c r="A64" s="61">
        <v>41054000</v>
      </c>
      <c r="B64" s="57" t="s">
        <v>76</v>
      </c>
      <c r="C64" s="56">
        <v>495000</v>
      </c>
      <c r="D64" s="56"/>
      <c r="E64" s="14">
        <v>495000</v>
      </c>
      <c r="F64" s="14">
        <v>495000</v>
      </c>
      <c r="G64" s="15"/>
      <c r="H64" s="15"/>
      <c r="I64" s="15"/>
      <c r="J64" s="15"/>
      <c r="K64" s="15"/>
      <c r="L64" s="15"/>
      <c r="IK64" s="15"/>
      <c r="IL64" s="15"/>
      <c r="IM64" s="15"/>
      <c r="IN64" s="15"/>
      <c r="IO64" s="15"/>
      <c r="IP64" s="15"/>
      <c r="IQ64" s="15"/>
      <c r="IR64" s="15"/>
      <c r="IS64" s="15"/>
    </row>
    <row r="65" spans="1:253" s="16" customFormat="1" ht="53.25" customHeight="1" x14ac:dyDescent="0.3">
      <c r="A65" s="61">
        <v>41054300</v>
      </c>
      <c r="B65" s="42" t="s">
        <v>72</v>
      </c>
      <c r="C65" s="56">
        <v>313236</v>
      </c>
      <c r="D65" s="56">
        <v>313236</v>
      </c>
      <c r="E65" s="14"/>
      <c r="F65" s="14"/>
      <c r="G65" s="15"/>
      <c r="H65" s="15"/>
      <c r="I65" s="15"/>
      <c r="J65" s="15"/>
      <c r="K65" s="15"/>
      <c r="L65" s="15"/>
      <c r="IK65" s="15"/>
      <c r="IL65" s="15"/>
      <c r="IM65" s="15"/>
      <c r="IN65" s="15"/>
      <c r="IO65" s="15"/>
      <c r="IP65" s="15"/>
      <c r="IQ65" s="15"/>
      <c r="IR65" s="15"/>
      <c r="IS65" s="15"/>
    </row>
    <row r="66" spans="1:253" s="16" customFormat="1" ht="36" customHeight="1" x14ac:dyDescent="0.3">
      <c r="A66" s="22"/>
      <c r="B66" s="62" t="s">
        <v>66</v>
      </c>
      <c r="C66" s="8">
        <f>C41+C40</f>
        <v>175322980</v>
      </c>
      <c r="D66" s="8">
        <f>D41+D40</f>
        <v>171474042</v>
      </c>
      <c r="E66" s="8">
        <f>E40+E41</f>
        <v>3848938</v>
      </c>
      <c r="F66" s="8">
        <f>F40+F41</f>
        <v>1056640</v>
      </c>
      <c r="G66" s="15"/>
      <c r="H66" s="15"/>
      <c r="I66" s="15"/>
      <c r="J66" s="15"/>
      <c r="K66" s="15"/>
      <c r="L66" s="15"/>
      <c r="IK66" s="15"/>
      <c r="IL66" s="15"/>
      <c r="IM66" s="15"/>
      <c r="IN66" s="15"/>
      <c r="IO66" s="15"/>
      <c r="IP66" s="15"/>
      <c r="IQ66" s="15"/>
      <c r="IR66" s="15"/>
      <c r="IS66" s="15"/>
    </row>
    <row r="69" spans="1:253" ht="37.5" customHeight="1" x14ac:dyDescent="0.3">
      <c r="A69" s="63"/>
      <c r="B69" s="64" t="s">
        <v>67</v>
      </c>
      <c r="E69" s="64" t="s">
        <v>68</v>
      </c>
    </row>
  </sheetData>
  <mergeCells count="7">
    <mergeCell ref="C2:F2"/>
    <mergeCell ref="A3:E3"/>
    <mergeCell ref="A5:A6"/>
    <mergeCell ref="B5:B6"/>
    <mergeCell ref="C5:C6"/>
    <mergeCell ref="D5:D6"/>
    <mergeCell ref="E5:F5"/>
  </mergeCells>
  <pageMargins left="0.78740157480314965" right="0.70866141732283472" top="0.3937007874015748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LenaS</dc:creator>
  <cp:lastModifiedBy>TanyaB</cp:lastModifiedBy>
  <cp:lastPrinted>2019-10-25T10:45:28Z</cp:lastPrinted>
  <dcterms:created xsi:type="dcterms:W3CDTF">2019-04-03T12:20:29Z</dcterms:created>
  <dcterms:modified xsi:type="dcterms:W3CDTF">2019-10-25T10:45:35Z</dcterms:modified>
</cp:coreProperties>
</file>